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582" documentId="8_{25603D15-A49E-480E-BF99-BE4A8A5B842A}" xr6:coauthVersionLast="47" xr6:coauthVersionMax="47" xr10:uidLastSave="{2A2CA08C-9359-4917-A5B8-04B098254945}"/>
  <bookViews>
    <workbookView xWindow="-120" yWindow="-120" windowWidth="29040" windowHeight="15720" firstSheet="1" activeTab="3" xr2:uid="{00000000-000D-0000-FFFF-FFFF00000000}"/>
  </bookViews>
  <sheets>
    <sheet name="Prijave" sheetId="4" state="hidden" r:id="rId1"/>
    <sheet name="Predtekmovanje" sheetId="19" r:id="rId2"/>
    <sheet name="#P" sheetId="30" state="hidden" r:id="rId3"/>
    <sheet name="Finalna skupina" sheetId="5" r:id="rId4"/>
    <sheet name="#FS" sheetId="7" state="hidden" r:id="rId5"/>
    <sheet name="Mali finale" sheetId="33" state="hidden" r:id="rId6"/>
    <sheet name="#MF" sheetId="34" state="hidden" r:id="rId7"/>
    <sheet name="#Prazni" sheetId="26" state="hidden" r:id="rId8"/>
  </sheets>
  <externalReferences>
    <externalReference r:id="rId9"/>
  </externalReferences>
  <definedNames>
    <definedName name="_xlnm.Print_Area" localSheetId="4">'#FS'!$A$1:$AN$126</definedName>
    <definedName name="_xlnm.Print_Area" localSheetId="6">'#MF'!$A$1:$AN$126</definedName>
    <definedName name="_xlnm.Print_Area" localSheetId="2">'#P'!$A$1:$AN$378</definedName>
    <definedName name="_xlnm.Print_Area" localSheetId="7">'#Prazni'!$A$1:$AN$123</definedName>
    <definedName name="_xlnm.Print_Area" localSheetId="3">'Finalna skupina'!$C$1:$M$27</definedName>
    <definedName name="_xlnm.Print_Area" localSheetId="5">'Mali finale'!$C$1:$M$27</definedName>
    <definedName name="_xlnm.Print_Area" localSheetId="1">Predtekmovanje!$B$1:$AJ$116</definedName>
    <definedName name="_xlnm.Print_Area" localSheetId="0">Prijave!$A$1:$G$81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2" i="19" l="1"/>
  <c r="V341" i="30"/>
  <c r="E35" i="5" l="1"/>
  <c r="G34" i="5"/>
  <c r="G30" i="5"/>
  <c r="G26" i="5"/>
  <c r="G22" i="5"/>
  <c r="G18" i="5"/>
  <c r="G14" i="5"/>
  <c r="G10" i="5"/>
  <c r="G6" i="5"/>
  <c r="T139" i="19"/>
  <c r="V139" i="19"/>
  <c r="N154" i="19"/>
  <c r="G154" i="19"/>
  <c r="N153" i="19"/>
  <c r="G153" i="19"/>
  <c r="N152" i="19"/>
  <c r="G152" i="19"/>
  <c r="N151" i="19"/>
  <c r="G151" i="19"/>
  <c r="N150" i="19"/>
  <c r="G150" i="19"/>
  <c r="S145" i="19"/>
  <c r="N149" i="19"/>
  <c r="G149" i="19"/>
  <c r="Y145" i="19"/>
  <c r="W145" i="19"/>
  <c r="V145" i="19"/>
  <c r="T145" i="19"/>
  <c r="Q145" i="19"/>
  <c r="AB143" i="19"/>
  <c r="Z143" i="19"/>
  <c r="AA144" i="19" s="1"/>
  <c r="V143" i="19"/>
  <c r="T143" i="19"/>
  <c r="S143" i="19"/>
  <c r="Q143" i="19"/>
  <c r="R144" i="19" s="1"/>
  <c r="AB141" i="19"/>
  <c r="Z141" i="19"/>
  <c r="Y141" i="19"/>
  <c r="W141" i="19"/>
  <c r="S141" i="19"/>
  <c r="Q141" i="19"/>
  <c r="AB139" i="19"/>
  <c r="Z139" i="19"/>
  <c r="AA140" i="19" s="1"/>
  <c r="Y139" i="19"/>
  <c r="W139" i="19"/>
  <c r="R124" i="19"/>
  <c r="P124" i="19"/>
  <c r="M135" i="19"/>
  <c r="F135" i="19"/>
  <c r="S126" i="19"/>
  <c r="U126" i="19"/>
  <c r="M134" i="19"/>
  <c r="F134" i="19"/>
  <c r="U120" i="19"/>
  <c r="S120" i="19"/>
  <c r="M133" i="19"/>
  <c r="F133" i="19"/>
  <c r="Y124" i="19"/>
  <c r="V126" i="19"/>
  <c r="M132" i="19"/>
  <c r="F132" i="19"/>
  <c r="U124" i="19"/>
  <c r="M131" i="19"/>
  <c r="F131" i="19"/>
  <c r="AA120" i="19"/>
  <c r="R126" i="19"/>
  <c r="M130" i="19"/>
  <c r="F130" i="19"/>
  <c r="P126" i="19"/>
  <c r="AA124" i="19"/>
  <c r="S124" i="19"/>
  <c r="X122" i="19"/>
  <c r="V122" i="19"/>
  <c r="W123" i="19" s="1"/>
  <c r="X120" i="19"/>
  <c r="C2" i="33"/>
  <c r="K122" i="34"/>
  <c r="H122" i="34"/>
  <c r="K121" i="34"/>
  <c r="H121" i="34"/>
  <c r="A107" i="34"/>
  <c r="AF101" i="34"/>
  <c r="AC101" i="34"/>
  <c r="K101" i="34"/>
  <c r="H101" i="34"/>
  <c r="AF100" i="34"/>
  <c r="AC100" i="34"/>
  <c r="K100" i="34"/>
  <c r="H100" i="34"/>
  <c r="V86" i="34"/>
  <c r="A86" i="34"/>
  <c r="AF80" i="34"/>
  <c r="AC80" i="34"/>
  <c r="K80" i="34"/>
  <c r="H80" i="34"/>
  <c r="AF79" i="34"/>
  <c r="AC79" i="34"/>
  <c r="K79" i="34"/>
  <c r="H79" i="34"/>
  <c r="AP66" i="34"/>
  <c r="V65" i="34"/>
  <c r="A65" i="34"/>
  <c r="AF59" i="34"/>
  <c r="AC59" i="34"/>
  <c r="K59" i="34"/>
  <c r="H59" i="34"/>
  <c r="AF58" i="34"/>
  <c r="AC58" i="34"/>
  <c r="K58" i="34"/>
  <c r="H58" i="34"/>
  <c r="V44" i="34"/>
  <c r="A44" i="34"/>
  <c r="AF38" i="34"/>
  <c r="AC38" i="34"/>
  <c r="K38" i="34"/>
  <c r="H38" i="34"/>
  <c r="AF37" i="34"/>
  <c r="AC37" i="34"/>
  <c r="K37" i="34"/>
  <c r="H37" i="34"/>
  <c r="AP24" i="34"/>
  <c r="V23" i="34"/>
  <c r="A23" i="34"/>
  <c r="AF17" i="34"/>
  <c r="AC17" i="34"/>
  <c r="K17" i="34"/>
  <c r="H17" i="34"/>
  <c r="AF16" i="34"/>
  <c r="AC16" i="34"/>
  <c r="K16" i="34"/>
  <c r="H16" i="34"/>
  <c r="V2" i="34"/>
  <c r="A2" i="34"/>
  <c r="E27" i="33"/>
  <c r="I26" i="33"/>
  <c r="E26" i="33"/>
  <c r="F26" i="33" s="1"/>
  <c r="D26" i="33"/>
  <c r="H25" i="33"/>
  <c r="E25" i="33"/>
  <c r="G24" i="33"/>
  <c r="D24" i="33"/>
  <c r="F23" i="33"/>
  <c r="E23" i="33"/>
  <c r="K22" i="33"/>
  <c r="D22" i="33"/>
  <c r="J21" i="33"/>
  <c r="E21" i="33"/>
  <c r="G20" i="33"/>
  <c r="D20" i="33"/>
  <c r="F19" i="33"/>
  <c r="E19" i="33"/>
  <c r="I18" i="33"/>
  <c r="D18" i="33"/>
  <c r="H17" i="33"/>
  <c r="E17" i="33"/>
  <c r="M16" i="33"/>
  <c r="E16" i="33"/>
  <c r="F16" i="33" s="1"/>
  <c r="D16" i="33"/>
  <c r="L15" i="33"/>
  <c r="E15" i="33"/>
  <c r="I14" i="33"/>
  <c r="E14" i="33"/>
  <c r="F14" i="33" s="1"/>
  <c r="D14" i="33"/>
  <c r="H13" i="33"/>
  <c r="E13" i="33"/>
  <c r="G12" i="33"/>
  <c r="D12" i="33"/>
  <c r="F11" i="33"/>
  <c r="E11" i="33"/>
  <c r="K10" i="33"/>
  <c r="D10" i="33"/>
  <c r="J9" i="33"/>
  <c r="E9" i="33"/>
  <c r="G8" i="33"/>
  <c r="D8" i="33"/>
  <c r="F7" i="33"/>
  <c r="E7" i="33"/>
  <c r="I6" i="33"/>
  <c r="D6" i="33"/>
  <c r="H5" i="33"/>
  <c r="E5" i="33"/>
  <c r="E4" i="33"/>
  <c r="G5" i="33" s="1"/>
  <c r="D4" i="33"/>
  <c r="C1" i="33"/>
  <c r="K122" i="7"/>
  <c r="H122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23" i="7"/>
  <c r="A23" i="7"/>
  <c r="V2" i="7"/>
  <c r="A2" i="7"/>
  <c r="A107" i="7"/>
  <c r="V86" i="7"/>
  <c r="A86" i="7"/>
  <c r="V65" i="7"/>
  <c r="A65" i="7"/>
  <c r="V44" i="7"/>
  <c r="A44" i="7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15" i="19"/>
  <c r="M113" i="19"/>
  <c r="M114" i="19"/>
  <c r="F111" i="19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96" i="19"/>
  <c r="F97" i="19"/>
  <c r="M95" i="19"/>
  <c r="M97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F75" i="19"/>
  <c r="M74" i="19"/>
  <c r="F73" i="19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8" i="19"/>
  <c r="F59" i="19"/>
  <c r="F58" i="19"/>
  <c r="F40" i="19"/>
  <c r="M38" i="19"/>
  <c r="F38" i="19"/>
  <c r="F18" i="19"/>
  <c r="M21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66" i="30"/>
  <c r="AP66" i="7"/>
  <c r="AP24" i="7"/>
  <c r="C1" i="5"/>
  <c r="K89" i="7"/>
  <c r="A110" i="34"/>
  <c r="V47" i="30"/>
  <c r="AD45" i="30"/>
  <c r="V68" i="7"/>
  <c r="A48" i="30"/>
  <c r="AF5" i="34"/>
  <c r="K26" i="30"/>
  <c r="A47" i="7"/>
  <c r="K5" i="7"/>
  <c r="AD24" i="30"/>
  <c r="I45" i="30"/>
  <c r="K69" i="34"/>
  <c r="K48" i="7"/>
  <c r="A48" i="34"/>
  <c r="V5" i="7"/>
  <c r="AF5" i="30"/>
  <c r="V69" i="34"/>
  <c r="V69" i="7"/>
  <c r="A48" i="7"/>
  <c r="AF89" i="7"/>
  <c r="A90" i="7"/>
  <c r="V90" i="34"/>
  <c r="V27" i="30"/>
  <c r="K6" i="7"/>
  <c r="AF6" i="34"/>
  <c r="AF48" i="30"/>
  <c r="K90" i="7"/>
  <c r="V26" i="7"/>
  <c r="K47" i="30"/>
  <c r="V47" i="34"/>
  <c r="V48" i="34"/>
  <c r="K5" i="34"/>
  <c r="A47" i="34"/>
  <c r="AF47" i="34"/>
  <c r="V26" i="30"/>
  <c r="AF26" i="30"/>
  <c r="K6" i="34"/>
  <c r="A89" i="7"/>
  <c r="K6" i="30"/>
  <c r="V26" i="34"/>
  <c r="A6" i="30"/>
  <c r="A27" i="7"/>
  <c r="K90" i="30"/>
  <c r="AD3" i="30"/>
  <c r="AF90" i="7"/>
  <c r="K47" i="7"/>
  <c r="A26" i="30"/>
  <c r="A47" i="30"/>
  <c r="V89" i="7"/>
  <c r="K27" i="30"/>
  <c r="AF26" i="7"/>
  <c r="AF48" i="34"/>
  <c r="K110" i="34"/>
  <c r="AF69" i="30"/>
  <c r="K48" i="30"/>
  <c r="V89" i="34"/>
  <c r="A6" i="7"/>
  <c r="AF89" i="34"/>
  <c r="AF6" i="30"/>
  <c r="K5" i="30"/>
  <c r="V48" i="30"/>
  <c r="AF48" i="7"/>
  <c r="AF69" i="7"/>
  <c r="K48" i="34"/>
  <c r="K90" i="34"/>
  <c r="A5" i="30"/>
  <c r="AF47" i="30"/>
  <c r="V27" i="7"/>
  <c r="I24" i="30"/>
  <c r="A69" i="34"/>
  <c r="AF69" i="34"/>
  <c r="A89" i="34"/>
  <c r="A110" i="7"/>
  <c r="K111" i="7"/>
  <c r="A27" i="30"/>
  <c r="V5" i="30"/>
  <c r="AF47" i="7"/>
  <c r="A111" i="34"/>
  <c r="K26" i="7"/>
  <c r="A111" i="7"/>
  <c r="A68" i="34"/>
  <c r="V6" i="34"/>
  <c r="V6" i="30"/>
  <c r="V68" i="34"/>
  <c r="K110" i="7"/>
  <c r="K47" i="34"/>
  <c r="A6" i="34"/>
  <c r="A90" i="34"/>
  <c r="V5" i="34"/>
  <c r="V90" i="7"/>
  <c r="K89" i="34"/>
  <c r="A5" i="7"/>
  <c r="AF6" i="7"/>
  <c r="AF5" i="7"/>
  <c r="AF90" i="34"/>
  <c r="I3" i="30"/>
  <c r="K68" i="34"/>
  <c r="V48" i="7"/>
  <c r="V47" i="7"/>
  <c r="V6" i="7"/>
  <c r="AF68" i="34"/>
  <c r="K111" i="34"/>
  <c r="AF27" i="30"/>
  <c r="A5" i="34"/>
  <c r="U140" i="19" l="1"/>
  <c r="AA142" i="19"/>
  <c r="U144" i="19"/>
  <c r="AF143" i="19" s="1"/>
  <c r="AV94" i="19"/>
  <c r="AV96" i="19"/>
  <c r="AW78" i="19"/>
  <c r="AW54" i="19"/>
  <c r="AV35" i="19"/>
  <c r="AV39" i="19"/>
  <c r="AV18" i="19"/>
  <c r="Z125" i="19"/>
  <c r="X140" i="19"/>
  <c r="AE141" i="19"/>
  <c r="AC141" i="19"/>
  <c r="U146" i="19"/>
  <c r="X146" i="19"/>
  <c r="AE143" i="19"/>
  <c r="X142" i="19"/>
  <c r="AW116" i="19"/>
  <c r="AV115" i="19"/>
  <c r="AW115" i="19"/>
  <c r="AW97" i="19"/>
  <c r="AV77" i="19"/>
  <c r="AW40" i="19"/>
  <c r="AV40" i="19"/>
  <c r="AW21" i="19"/>
  <c r="AW76" i="19"/>
  <c r="AV57" i="19"/>
  <c r="AW57" i="19"/>
  <c r="AW113" i="19"/>
  <c r="AW38" i="19"/>
  <c r="AV19" i="19"/>
  <c r="AW19" i="19"/>
  <c r="AW55" i="19"/>
  <c r="AV112" i="19"/>
  <c r="AW111" i="19"/>
  <c r="AW93" i="19"/>
  <c r="AW73" i="19"/>
  <c r="AE139" i="19"/>
  <c r="R146" i="19"/>
  <c r="AE145" i="19"/>
  <c r="AC145" i="19"/>
  <c r="R142" i="19"/>
  <c r="AC143" i="19"/>
  <c r="AC139" i="19"/>
  <c r="T127" i="19"/>
  <c r="T125" i="19"/>
  <c r="T121" i="19"/>
  <c r="AB124" i="19"/>
  <c r="Q125" i="19"/>
  <c r="Q127" i="19"/>
  <c r="AD120" i="19"/>
  <c r="AD124" i="19"/>
  <c r="Y120" i="19"/>
  <c r="Z121" i="19" s="1"/>
  <c r="X126" i="19"/>
  <c r="AD126" i="19" s="1"/>
  <c r="R122" i="19"/>
  <c r="AB126" i="19"/>
  <c r="Y122" i="19"/>
  <c r="V120" i="19"/>
  <c r="W121" i="19" s="1"/>
  <c r="AA122" i="19"/>
  <c r="AW77" i="19"/>
  <c r="AW114" i="19"/>
  <c r="G27" i="33"/>
  <c r="AW18" i="19"/>
  <c r="AV59" i="19"/>
  <c r="AV111" i="19"/>
  <c r="AW16" i="19"/>
  <c r="AV21" i="19"/>
  <c r="AV36" i="19"/>
  <c r="AW56" i="19"/>
  <c r="AW58" i="19"/>
  <c r="AV78" i="19"/>
  <c r="AW20" i="19"/>
  <c r="AV76" i="19"/>
  <c r="AW92" i="19"/>
  <c r="AV97" i="19"/>
  <c r="AV114" i="19"/>
  <c r="AV37" i="19"/>
  <c r="AW17" i="19"/>
  <c r="AW35" i="19"/>
  <c r="AW39" i="19"/>
  <c r="AV55" i="19"/>
  <c r="AV58" i="19"/>
  <c r="AV75" i="19"/>
  <c r="AV95" i="19"/>
  <c r="AV16" i="19"/>
  <c r="AW75" i="19"/>
  <c r="AV93" i="19"/>
  <c r="AV116" i="19"/>
  <c r="AW37" i="19"/>
  <c r="AV56" i="19"/>
  <c r="AV73" i="19"/>
  <c r="AW96" i="19"/>
  <c r="M55" i="19"/>
  <c r="F92" i="19"/>
  <c r="F4" i="33"/>
  <c r="M20" i="19"/>
  <c r="M56" i="19"/>
  <c r="F36" i="19"/>
  <c r="M16" i="19"/>
  <c r="F39" i="19"/>
  <c r="F55" i="19"/>
  <c r="F116" i="19"/>
  <c r="M112" i="19"/>
  <c r="M36" i="19"/>
  <c r="M73" i="19"/>
  <c r="F35" i="19"/>
  <c r="M92" i="19"/>
  <c r="M40" i="19"/>
  <c r="F114" i="19"/>
  <c r="M94" i="19"/>
  <c r="G17" i="33"/>
  <c r="M77" i="19"/>
  <c r="M116" i="19"/>
  <c r="F94" i="19"/>
  <c r="M37" i="19"/>
  <c r="M57" i="19"/>
  <c r="M111" i="19"/>
  <c r="M93" i="19"/>
  <c r="F95" i="19"/>
  <c r="F113" i="19"/>
  <c r="M54" i="19"/>
  <c r="F56" i="19"/>
  <c r="M17" i="19"/>
  <c r="M18" i="19"/>
  <c r="F21" i="19"/>
  <c r="F57" i="19"/>
  <c r="M59" i="19"/>
  <c r="F54" i="19"/>
  <c r="F77" i="19"/>
  <c r="F74" i="19"/>
  <c r="M76" i="19"/>
  <c r="M39" i="19"/>
  <c r="F37" i="19"/>
  <c r="AW112" i="19"/>
  <c r="AV113" i="19"/>
  <c r="F112" i="19"/>
  <c r="F115" i="19"/>
  <c r="G15" i="33"/>
  <c r="AV17" i="19"/>
  <c r="AW36" i="19"/>
  <c r="M75" i="19"/>
  <c r="F78" i="19"/>
  <c r="AW94" i="19"/>
  <c r="AV20" i="19"/>
  <c r="AV38" i="19"/>
  <c r="F19" i="19"/>
  <c r="F16" i="19"/>
  <c r="AV54" i="19"/>
  <c r="AW74" i="19"/>
  <c r="F93" i="19"/>
  <c r="F96" i="19"/>
  <c r="AV92" i="19"/>
  <c r="AW59" i="19"/>
  <c r="AV74" i="19"/>
  <c r="M35" i="19"/>
  <c r="AP129" i="30"/>
  <c r="F20" i="19"/>
  <c r="F17" i="19"/>
  <c r="M19" i="19"/>
  <c r="M78" i="19"/>
  <c r="F76" i="19"/>
  <c r="AW95" i="19"/>
  <c r="V110" i="30"/>
  <c r="A26" i="34"/>
  <c r="A69" i="7"/>
  <c r="AF27" i="34"/>
  <c r="A111" i="30"/>
  <c r="K27" i="34"/>
  <c r="K26" i="34"/>
  <c r="K110" i="30"/>
  <c r="V89" i="30"/>
  <c r="K89" i="30"/>
  <c r="K68" i="7"/>
  <c r="AF89" i="30"/>
  <c r="I66" i="30"/>
  <c r="A26" i="7"/>
  <c r="K68" i="30"/>
  <c r="V69" i="30"/>
  <c r="AD108" i="30"/>
  <c r="AF26" i="34"/>
  <c r="K69" i="7"/>
  <c r="K111" i="30"/>
  <c r="V27" i="34"/>
  <c r="AF27" i="7"/>
  <c r="A68" i="7"/>
  <c r="V111" i="30"/>
  <c r="V90" i="30"/>
  <c r="V68" i="30"/>
  <c r="I87" i="30"/>
  <c r="A27" i="34"/>
  <c r="A110" i="30"/>
  <c r="AF110" i="30"/>
  <c r="AF111" i="30"/>
  <c r="I108" i="30"/>
  <c r="A90" i="30"/>
  <c r="AF90" i="30"/>
  <c r="A68" i="30"/>
  <c r="AD66" i="30"/>
  <c r="AD87" i="30"/>
  <c r="K69" i="30"/>
  <c r="AF68" i="30"/>
  <c r="A89" i="30"/>
  <c r="A69" i="30"/>
  <c r="K27" i="7"/>
  <c r="AF68" i="7"/>
  <c r="AF139" i="19" l="1"/>
  <c r="AD122" i="19"/>
  <c r="AJ94" i="19"/>
  <c r="AJ55" i="19"/>
  <c r="S48" i="19" s="1"/>
  <c r="AH112" i="19"/>
  <c r="U105" i="19" s="1"/>
  <c r="AH115" i="19"/>
  <c r="U107" i="19" s="1"/>
  <c r="AJ115" i="19"/>
  <c r="S107" i="19" s="1"/>
  <c r="AJ116" i="19"/>
  <c r="R105" i="19" s="1"/>
  <c r="AJ96" i="19"/>
  <c r="AA84" i="19" s="1"/>
  <c r="AJ95" i="19"/>
  <c r="U82" i="19" s="1"/>
  <c r="AH97" i="19"/>
  <c r="X82" i="19" s="1"/>
  <c r="AH96" i="19"/>
  <c r="Y84" i="19" s="1"/>
  <c r="AH94" i="19"/>
  <c r="AA86" i="19" s="1"/>
  <c r="AJ76" i="19"/>
  <c r="U63" i="19" s="1"/>
  <c r="AH78" i="19"/>
  <c r="X63" i="19" s="1"/>
  <c r="AJ73" i="19"/>
  <c r="AA63" i="19" s="1"/>
  <c r="AH73" i="19"/>
  <c r="R69" i="19" s="1"/>
  <c r="AJ75" i="19"/>
  <c r="X69" i="19" s="1"/>
  <c r="AH77" i="19"/>
  <c r="U69" i="19" s="1"/>
  <c r="AH56" i="19"/>
  <c r="V50" i="19" s="1"/>
  <c r="AH59" i="19"/>
  <c r="P48" i="19" s="1"/>
  <c r="AJ56" i="19"/>
  <c r="Y48" i="19" s="1"/>
  <c r="AJ39" i="19"/>
  <c r="AA27" i="19" s="1"/>
  <c r="AH35" i="19"/>
  <c r="R31" i="19" s="1"/>
  <c r="AH40" i="19"/>
  <c r="P29" i="19" s="1"/>
  <c r="AJ40" i="19"/>
  <c r="V25" i="19" s="1"/>
  <c r="AH39" i="19"/>
  <c r="AJ37" i="19"/>
  <c r="X31" i="19" s="1"/>
  <c r="AH21" i="19"/>
  <c r="X6" i="19" s="1"/>
  <c r="AJ18" i="19"/>
  <c r="Y10" i="19" s="1"/>
  <c r="AH18" i="19"/>
  <c r="AA10" i="19" s="1"/>
  <c r="AH19" i="19"/>
  <c r="S6" i="19" s="1"/>
  <c r="AJ21" i="19"/>
  <c r="R10" i="19" s="1"/>
  <c r="AE124" i="19"/>
  <c r="AF145" i="19"/>
  <c r="AF141" i="19"/>
  <c r="AJ59" i="19"/>
  <c r="R48" i="19" s="1"/>
  <c r="AJ97" i="19"/>
  <c r="R86" i="19" s="1"/>
  <c r="AJ77" i="19"/>
  <c r="AA65" i="19" s="1"/>
  <c r="AJ78" i="19"/>
  <c r="V63" i="19" s="1"/>
  <c r="AH76" i="19"/>
  <c r="S63" i="19" s="1"/>
  <c r="AH95" i="19"/>
  <c r="S82" i="19" s="1"/>
  <c r="AJ57" i="19"/>
  <c r="U44" i="19" s="1"/>
  <c r="AH57" i="19"/>
  <c r="S44" i="19" s="1"/>
  <c r="AJ114" i="19"/>
  <c r="P103" i="19" s="1"/>
  <c r="AJ19" i="19"/>
  <c r="U6" i="19" s="1"/>
  <c r="AJ36" i="19"/>
  <c r="X27" i="19" s="1"/>
  <c r="AH55" i="19"/>
  <c r="U48" i="19" s="1"/>
  <c r="AJ112" i="19"/>
  <c r="X103" i="19" s="1"/>
  <c r="AJ111" i="19"/>
  <c r="P107" i="19" s="1"/>
  <c r="AH111" i="19"/>
  <c r="Y101" i="19" s="1"/>
  <c r="AJ93" i="19"/>
  <c r="S86" i="19" s="1"/>
  <c r="AH93" i="19"/>
  <c r="V84" i="19" s="1"/>
  <c r="AB122" i="19"/>
  <c r="Q123" i="19"/>
  <c r="AB120" i="19"/>
  <c r="AE120" i="19"/>
  <c r="W127" i="19"/>
  <c r="AE126" i="19" s="1"/>
  <c r="Z123" i="19"/>
  <c r="AH37" i="19"/>
  <c r="AA29" i="19" s="1"/>
  <c r="AJ16" i="19"/>
  <c r="AH16" i="19"/>
  <c r="AH75" i="19"/>
  <c r="AH114" i="19"/>
  <c r="AJ58" i="19"/>
  <c r="AH58" i="19"/>
  <c r="AH116" i="19"/>
  <c r="P105" i="19" s="1"/>
  <c r="AJ35" i="19"/>
  <c r="P31" i="19" s="1"/>
  <c r="AH113" i="19"/>
  <c r="AJ113" i="19"/>
  <c r="AH36" i="19"/>
  <c r="AP192" i="30"/>
  <c r="Y86" i="19"/>
  <c r="X88" i="19"/>
  <c r="AJ38" i="19"/>
  <c r="AH38" i="19"/>
  <c r="AH54" i="19"/>
  <c r="AJ54" i="19"/>
  <c r="AA48" i="19"/>
  <c r="AH74" i="19"/>
  <c r="AJ74" i="19"/>
  <c r="AJ17" i="19"/>
  <c r="AH17" i="19"/>
  <c r="AH92" i="19"/>
  <c r="AJ92" i="19"/>
  <c r="AH20" i="19"/>
  <c r="AJ20" i="19"/>
  <c r="K152" i="30"/>
  <c r="AF131" i="30"/>
  <c r="V174" i="30"/>
  <c r="A153" i="30"/>
  <c r="V173" i="30"/>
  <c r="A152" i="30"/>
  <c r="K174" i="30"/>
  <c r="AF132" i="30"/>
  <c r="A173" i="30"/>
  <c r="AF173" i="30"/>
  <c r="AF152" i="30"/>
  <c r="K131" i="30"/>
  <c r="AD150" i="30"/>
  <c r="V152" i="30"/>
  <c r="A131" i="30"/>
  <c r="I150" i="30"/>
  <c r="AD171" i="30"/>
  <c r="AF174" i="30"/>
  <c r="V131" i="30"/>
  <c r="K173" i="30"/>
  <c r="AD129" i="30"/>
  <c r="V132" i="30"/>
  <c r="A132" i="30"/>
  <c r="K132" i="30"/>
  <c r="V153" i="30"/>
  <c r="K153" i="30"/>
  <c r="AF153" i="30"/>
  <c r="I171" i="30"/>
  <c r="A174" i="30"/>
  <c r="I129" i="30"/>
  <c r="AI141" i="19" l="1"/>
  <c r="Y103" i="19"/>
  <c r="P86" i="19"/>
  <c r="Q87" i="19" s="1"/>
  <c r="P10" i="19"/>
  <c r="Q11" i="19" s="1"/>
  <c r="P65" i="19"/>
  <c r="P46" i="19"/>
  <c r="X46" i="19"/>
  <c r="Y25" i="19"/>
  <c r="X44" i="19"/>
  <c r="S105" i="19"/>
  <c r="T106" i="19" s="1"/>
  <c r="V103" i="19"/>
  <c r="V101" i="19"/>
  <c r="AA103" i="19"/>
  <c r="T108" i="19"/>
  <c r="P84" i="19"/>
  <c r="AB84" i="19" s="1"/>
  <c r="U88" i="19"/>
  <c r="S88" i="19"/>
  <c r="X84" i="19"/>
  <c r="W85" i="19" s="1"/>
  <c r="U86" i="19"/>
  <c r="T87" i="19" s="1"/>
  <c r="Z85" i="19"/>
  <c r="V88" i="19"/>
  <c r="W89" i="19" s="1"/>
  <c r="Y67" i="19"/>
  <c r="P67" i="19"/>
  <c r="P69" i="19"/>
  <c r="Q70" i="19" s="1"/>
  <c r="Y63" i="19"/>
  <c r="AB63" i="19" s="1"/>
  <c r="Y65" i="19"/>
  <c r="Z66" i="19" s="1"/>
  <c r="Z49" i="19"/>
  <c r="X50" i="19"/>
  <c r="W51" i="19" s="1"/>
  <c r="V46" i="19"/>
  <c r="W47" i="19" s="1"/>
  <c r="V31" i="19"/>
  <c r="W32" i="19" s="1"/>
  <c r="S31" i="19"/>
  <c r="X25" i="19"/>
  <c r="W26" i="19" s="1"/>
  <c r="AA25" i="19"/>
  <c r="Z26" i="19" s="1"/>
  <c r="Y29" i="19"/>
  <c r="Z30" i="19" s="1"/>
  <c r="S29" i="19"/>
  <c r="R29" i="19"/>
  <c r="Q30" i="19" s="1"/>
  <c r="Y27" i="19"/>
  <c r="Z28" i="19" s="1"/>
  <c r="U31" i="19"/>
  <c r="T32" i="19" s="1"/>
  <c r="R8" i="19"/>
  <c r="X12" i="19"/>
  <c r="Z11" i="19"/>
  <c r="P8" i="19"/>
  <c r="V12" i="19"/>
  <c r="V6" i="19"/>
  <c r="W7" i="19" s="1"/>
  <c r="AI143" i="19"/>
  <c r="AI145" i="19"/>
  <c r="AI139" i="19"/>
  <c r="V44" i="19"/>
  <c r="V82" i="19"/>
  <c r="W83" i="19" s="1"/>
  <c r="T89" i="19"/>
  <c r="S69" i="19"/>
  <c r="T70" i="19" s="1"/>
  <c r="R67" i="19"/>
  <c r="R65" i="19"/>
  <c r="Q66" i="19" s="1"/>
  <c r="R84" i="19"/>
  <c r="R46" i="19"/>
  <c r="U101" i="19"/>
  <c r="T49" i="19"/>
  <c r="AA101" i="19"/>
  <c r="Z102" i="19" s="1"/>
  <c r="R107" i="19"/>
  <c r="Q108" i="19" s="1"/>
  <c r="AE122" i="19"/>
  <c r="AH122" i="19" s="1"/>
  <c r="S101" i="19"/>
  <c r="R103" i="19"/>
  <c r="AA46" i="19"/>
  <c r="S50" i="19"/>
  <c r="V69" i="19"/>
  <c r="W70" i="19" s="1"/>
  <c r="AA67" i="19"/>
  <c r="X101" i="19"/>
  <c r="R12" i="19"/>
  <c r="Y6" i="19"/>
  <c r="Y46" i="19"/>
  <c r="U50" i="19"/>
  <c r="AA6" i="19"/>
  <c r="AD6" i="19" s="1"/>
  <c r="P12" i="19"/>
  <c r="T45" i="19"/>
  <c r="AD48" i="19"/>
  <c r="T83" i="19"/>
  <c r="AA44" i="19"/>
  <c r="P50" i="19"/>
  <c r="T7" i="19"/>
  <c r="Q106" i="19"/>
  <c r="R50" i="19"/>
  <c r="Y44" i="19"/>
  <c r="T64" i="19"/>
  <c r="S67" i="19"/>
  <c r="X65" i="19"/>
  <c r="AD63" i="19"/>
  <c r="Q32" i="19"/>
  <c r="U67" i="19"/>
  <c r="V65" i="19"/>
  <c r="W64" i="19"/>
  <c r="Q49" i="19"/>
  <c r="AB48" i="19"/>
  <c r="Y82" i="19"/>
  <c r="R88" i="19"/>
  <c r="AD88" i="19" s="1"/>
  <c r="U29" i="19"/>
  <c r="V27" i="19"/>
  <c r="W28" i="19" s="1"/>
  <c r="U10" i="19"/>
  <c r="AD10" i="19" s="1"/>
  <c r="V8" i="19"/>
  <c r="X8" i="19"/>
  <c r="S10" i="19"/>
  <c r="S12" i="19"/>
  <c r="AA8" i="19"/>
  <c r="AD69" i="19"/>
  <c r="S25" i="19"/>
  <c r="R27" i="19"/>
  <c r="AD27" i="19" s="1"/>
  <c r="Z87" i="19"/>
  <c r="X107" i="19"/>
  <c r="Y105" i="19"/>
  <c r="AB105" i="19" s="1"/>
  <c r="P88" i="19"/>
  <c r="AA82" i="19"/>
  <c r="AD82" i="19" s="1"/>
  <c r="Y8" i="19"/>
  <c r="U12" i="19"/>
  <c r="U25" i="19"/>
  <c r="P27" i="19"/>
  <c r="AP255" i="30"/>
  <c r="AA105" i="19"/>
  <c r="AD105" i="19" s="1"/>
  <c r="V107" i="19"/>
  <c r="AB107" i="19" s="1"/>
  <c r="V215" i="30"/>
  <c r="A236" i="30"/>
  <c r="V216" i="30"/>
  <c r="V236" i="30"/>
  <c r="AF194" i="30"/>
  <c r="AF236" i="30"/>
  <c r="V237" i="30"/>
  <c r="A195" i="30"/>
  <c r="V194" i="30"/>
  <c r="AD234" i="30"/>
  <c r="K195" i="30"/>
  <c r="A237" i="30"/>
  <c r="I213" i="30"/>
  <c r="AF216" i="30"/>
  <c r="I234" i="30"/>
  <c r="A194" i="30"/>
  <c r="V195" i="30"/>
  <c r="K216" i="30"/>
  <c r="A215" i="30"/>
  <c r="AF237" i="30"/>
  <c r="I192" i="30"/>
  <c r="A216" i="30"/>
  <c r="K194" i="30"/>
  <c r="AF195" i="30"/>
  <c r="K236" i="30"/>
  <c r="AD192" i="30"/>
  <c r="K215" i="30"/>
  <c r="K237" i="30"/>
  <c r="AD213" i="30"/>
  <c r="AF215" i="30"/>
  <c r="W102" i="19" l="1"/>
  <c r="Z104" i="19"/>
  <c r="AB103" i="19"/>
  <c r="AB86" i="19"/>
  <c r="AB10" i="19"/>
  <c r="Q47" i="19"/>
  <c r="T51" i="19"/>
  <c r="W45" i="19"/>
  <c r="AD44" i="19"/>
  <c r="AD84" i="19"/>
  <c r="Z64" i="19"/>
  <c r="W104" i="19"/>
  <c r="AD103" i="19"/>
  <c r="AD107" i="19"/>
  <c r="AD86" i="19"/>
  <c r="Z68" i="19"/>
  <c r="Q68" i="19"/>
  <c r="Z47" i="19"/>
  <c r="AE46" i="19" s="1"/>
  <c r="AD50" i="19"/>
  <c r="AD46" i="19"/>
  <c r="AB29" i="19"/>
  <c r="AB31" i="19"/>
  <c r="T30" i="19"/>
  <c r="AE29" i="19" s="1"/>
  <c r="AD25" i="19"/>
  <c r="AE31" i="19"/>
  <c r="AD31" i="19"/>
  <c r="Q9" i="19"/>
  <c r="AD12" i="19"/>
  <c r="W13" i="19"/>
  <c r="Q13" i="19"/>
  <c r="Z7" i="19"/>
  <c r="AE6" i="19" s="1"/>
  <c r="AD8" i="19"/>
  <c r="AH124" i="19"/>
  <c r="AH126" i="19"/>
  <c r="AH120" i="19"/>
  <c r="AD101" i="19"/>
  <c r="AB82" i="19"/>
  <c r="AE69" i="19"/>
  <c r="AB69" i="19"/>
  <c r="AD67" i="19"/>
  <c r="T68" i="19"/>
  <c r="AB67" i="19"/>
  <c r="AD65" i="19"/>
  <c r="Q85" i="19"/>
  <c r="AE84" i="19" s="1"/>
  <c r="T102" i="19"/>
  <c r="Q104" i="19"/>
  <c r="AB101" i="19"/>
  <c r="AE48" i="19"/>
  <c r="W9" i="19"/>
  <c r="Z9" i="19"/>
  <c r="AE63" i="19"/>
  <c r="AB6" i="19"/>
  <c r="W108" i="19"/>
  <c r="AE107" i="19" s="1"/>
  <c r="Z106" i="19"/>
  <c r="AE105" i="19" s="1"/>
  <c r="AB46" i="19"/>
  <c r="AB25" i="19"/>
  <c r="T26" i="19"/>
  <c r="AE25" i="19" s="1"/>
  <c r="T13" i="19"/>
  <c r="AB12" i="19"/>
  <c r="W66" i="19"/>
  <c r="AE65" i="19" s="1"/>
  <c r="AB65" i="19"/>
  <c r="AB27" i="19"/>
  <c r="Q28" i="19"/>
  <c r="AE27" i="19" s="1"/>
  <c r="AD29" i="19"/>
  <c r="AB8" i="19"/>
  <c r="Z45" i="19"/>
  <c r="AB50" i="19"/>
  <c r="Q51" i="19"/>
  <c r="AE50" i="19" s="1"/>
  <c r="Q89" i="19"/>
  <c r="AE88" i="19" s="1"/>
  <c r="AB88" i="19"/>
  <c r="AP318" i="30"/>
  <c r="T11" i="19"/>
  <c r="AE10" i="19" s="1"/>
  <c r="AB44" i="19"/>
  <c r="AE86" i="19"/>
  <c r="Z83" i="19"/>
  <c r="AE82" i="19" s="1"/>
  <c r="A362" i="30"/>
  <c r="V299" i="30"/>
  <c r="V321" i="30"/>
  <c r="V257" i="30"/>
  <c r="K257" i="30"/>
  <c r="AF279" i="30"/>
  <c r="V278" i="30"/>
  <c r="A300" i="30"/>
  <c r="A320" i="30"/>
  <c r="A258" i="30"/>
  <c r="AD297" i="30"/>
  <c r="I255" i="30"/>
  <c r="AF300" i="30"/>
  <c r="AD339" i="30"/>
  <c r="A341" i="30"/>
  <c r="V300" i="30"/>
  <c r="V279" i="30"/>
  <c r="I297" i="30"/>
  <c r="K300" i="30"/>
  <c r="K342" i="30"/>
  <c r="A257" i="30"/>
  <c r="K341" i="30"/>
  <c r="AF363" i="30"/>
  <c r="A342" i="30"/>
  <c r="AD360" i="30"/>
  <c r="AF341" i="30"/>
  <c r="AF257" i="30"/>
  <c r="V362" i="30"/>
  <c r="K299" i="30"/>
  <c r="AD255" i="30"/>
  <c r="V342" i="30"/>
  <c r="A278" i="30"/>
  <c r="AF258" i="30"/>
  <c r="V320" i="30"/>
  <c r="AD318" i="30"/>
  <c r="A321" i="30"/>
  <c r="V363" i="30"/>
  <c r="AF299" i="30"/>
  <c r="AD276" i="30"/>
  <c r="V258" i="30"/>
  <c r="AF321" i="30"/>
  <c r="I339" i="30"/>
  <c r="AF362" i="30"/>
  <c r="K363" i="30"/>
  <c r="K278" i="30"/>
  <c r="AF320" i="30"/>
  <c r="I360" i="30"/>
  <c r="A299" i="30"/>
  <c r="K320" i="30"/>
  <c r="AF278" i="30"/>
  <c r="K321" i="30"/>
  <c r="K258" i="30"/>
  <c r="I318" i="30"/>
  <c r="I276" i="30"/>
  <c r="K362" i="30"/>
  <c r="A363" i="30"/>
  <c r="K279" i="30"/>
  <c r="AF342" i="30"/>
  <c r="A279" i="30"/>
  <c r="AE101" i="19" l="1"/>
  <c r="AH107" i="19" s="1"/>
  <c r="AH31" i="19"/>
  <c r="AE44" i="19"/>
  <c r="AH48" i="19" s="1"/>
  <c r="AE103" i="19"/>
  <c r="AE67" i="19"/>
  <c r="AH67" i="19" s="1"/>
  <c r="AE12" i="19"/>
  <c r="AE8" i="19"/>
  <c r="AH65" i="19"/>
  <c r="AH63" i="19"/>
  <c r="AH86" i="19"/>
  <c r="AH82" i="19"/>
  <c r="AH84" i="19"/>
  <c r="AH25" i="19"/>
  <c r="AH27" i="19"/>
  <c r="AH29" i="19"/>
  <c r="AH69" i="19"/>
  <c r="AH88" i="19"/>
  <c r="AH105" i="19" l="1"/>
  <c r="AH103" i="19"/>
  <c r="AH101" i="19"/>
  <c r="AH8" i="19"/>
  <c r="AH50" i="19"/>
  <c r="AH46" i="19"/>
  <c r="AH44" i="19"/>
  <c r="AH10" i="19"/>
  <c r="AH6" i="19"/>
  <c r="AH12" i="19"/>
</calcChain>
</file>

<file path=xl/sharedStrings.xml><?xml version="1.0" encoding="utf-8"?>
<sst xmlns="http://schemas.openxmlformats.org/spreadsheetml/2006/main" count="2983" uniqueCount="161">
  <si>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</si>
  <si>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</si>
  <si>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</si>
  <si>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</si>
  <si>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</si>
  <si>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</si>
  <si>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</si>
  <si>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</si>
  <si>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</si>
  <si>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</si>
  <si>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</si>
  <si>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</si>
  <si>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</si>
  <si>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</si>
  <si>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</si>
  <si>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</si>
  <si>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</si>
  <si>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</si>
  <si>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</si>
  <si>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</si>
  <si>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</si>
  <si>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</si>
  <si>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</si>
  <si>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</si>
  <si>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</si>
  <si>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</si>
  <si>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</si>
  <si>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</si>
  <si>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</si>
  <si>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</si>
  <si>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</si>
  <si>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</si>
  <si>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</si>
  <si>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</si>
  <si>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</si>
  <si>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</si>
  <si>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</si>
  <si>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</si>
  <si>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</si>
  <si>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</si>
  <si>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</si>
  <si>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</si>
  <si>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</si>
  <si>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</si>
  <si>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</si>
  <si>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</si>
  <si>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</si>
  <si>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</si>
  <si>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</si>
  <si>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1.</t>
  </si>
  <si>
    <t>2.</t>
  </si>
  <si>
    <t>3.-4.</t>
  </si>
  <si>
    <t>Predtekmovanje</t>
  </si>
  <si>
    <t>Skupina:</t>
  </si>
  <si>
    <t>Krog:</t>
  </si>
  <si>
    <t>KATEGORIJA:</t>
  </si>
  <si>
    <t>MLADINCI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</si>
  <si>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</si>
  <si>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</si>
  <si>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</si>
  <si>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</si>
  <si>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</si>
  <si>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</si>
  <si>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</si>
  <si>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</si>
  <si>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</si>
  <si>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5.-6.</t>
  </si>
  <si>
    <t>Prosto mesto (NE BRIŠI!)</t>
  </si>
  <si>
    <t>v.2013-1</t>
  </si>
  <si>
    <t>cmptype</t>
  </si>
  <si>
    <t>groups</t>
  </si>
  <si>
    <t>C</t>
  </si>
  <si>
    <t>Ne spreminjaj in ne briši teh podatkov!</t>
  </si>
  <si>
    <t>B2</t>
  </si>
  <si>
    <t>A1</t>
  </si>
  <si>
    <t>C2</t>
  </si>
  <si>
    <t>E1</t>
  </si>
  <si>
    <t>F2</t>
  </si>
  <si>
    <t>D1</t>
  </si>
  <si>
    <t>C1</t>
  </si>
  <si>
    <t>E2</t>
  </si>
  <si>
    <t>F1</t>
  </si>
  <si>
    <t>D2</t>
  </si>
  <si>
    <t>A2</t>
  </si>
  <si>
    <t>B1</t>
  </si>
  <si>
    <t>A</t>
  </si>
  <si>
    <t>B</t>
  </si>
  <si>
    <t>D</t>
  </si>
  <si>
    <t>E</t>
  </si>
  <si>
    <t>G</t>
  </si>
  <si>
    <t>H</t>
  </si>
  <si>
    <t>ŠDSU</t>
  </si>
  <si>
    <t>PRE</t>
  </si>
  <si>
    <t>KRK</t>
  </si>
  <si>
    <t>ŠEN</t>
  </si>
  <si>
    <t>LJUB</t>
  </si>
  <si>
    <t>VES</t>
  </si>
  <si>
    <t>LOG</t>
  </si>
  <si>
    <t>G2</t>
  </si>
  <si>
    <t>H1</t>
  </si>
  <si>
    <t>G1</t>
  </si>
  <si>
    <t>H2</t>
  </si>
  <si>
    <t>OP NOVEGA MESTA V NAMIZNEM TENISU - 4. MRNTZ, ŠDSU, 07.09.2025</t>
  </si>
  <si>
    <t>U15 moški</t>
  </si>
  <si>
    <t>Tristan FRANKO</t>
  </si>
  <si>
    <t>Tibor ROVTAR</t>
  </si>
  <si>
    <t>MEN</t>
  </si>
  <si>
    <t>Kajetan RUDOLF</t>
  </si>
  <si>
    <t>Hugo KOROŠEC</t>
  </si>
  <si>
    <t>Tijan MALIČ</t>
  </si>
  <si>
    <t>Marko VRANC</t>
  </si>
  <si>
    <t>Tibor TUTTA</t>
  </si>
  <si>
    <t>Ažbe ROGELJ</t>
  </si>
  <si>
    <t>Brin ŠIRAJ</t>
  </si>
  <si>
    <t>Nik KRIVC</t>
  </si>
  <si>
    <t>Tim RUS</t>
  </si>
  <si>
    <t>Tiber TURNŠEK KOVAČ</t>
  </si>
  <si>
    <t>SAV</t>
  </si>
  <si>
    <t>Miha ČADONIČ</t>
  </si>
  <si>
    <t>Maks MAČEK</t>
  </si>
  <si>
    <t>Tilen ADAM</t>
  </si>
  <si>
    <t>David ZRNIČ</t>
  </si>
  <si>
    <t>Adam DUJMENOVIČ</t>
  </si>
  <si>
    <t>PPR</t>
  </si>
  <si>
    <t>Jaka ANTIČ</t>
  </si>
  <si>
    <t>Anže JERIHA</t>
  </si>
  <si>
    <t>Mark KOVAČIČ</t>
  </si>
  <si>
    <t>Lovro TIRAN</t>
  </si>
  <si>
    <t>Tjaž ADAMIČ</t>
  </si>
  <si>
    <t>Jakob POVŠE</t>
  </si>
  <si>
    <t>Tevž OSOVNIK ERŽEN</t>
  </si>
  <si>
    <t>Timo URBAS</t>
  </si>
  <si>
    <t>Nejc MALENŠEK</t>
  </si>
  <si>
    <t>David KOROŠEC MUZIK</t>
  </si>
  <si>
    <t>Lovro JUSTIN</t>
  </si>
  <si>
    <t>Lukas KOŠIR</t>
  </si>
  <si>
    <t>Domen ADAM</t>
  </si>
  <si>
    <t>Žiga MIHELIČ</t>
  </si>
  <si>
    <t>Nikola DOLENC</t>
  </si>
  <si>
    <t>LJUBNO</t>
  </si>
  <si>
    <t>KRKA</t>
  </si>
  <si>
    <t>TRISTAN FRANKO (LOG)</t>
  </si>
  <si>
    <t>NEJC MALENŠEK (SDSU)</t>
  </si>
  <si>
    <t>AŽBE ROGELJ (PRE)</t>
  </si>
  <si>
    <t>LUKAS KOŠIR (SDSU)</t>
  </si>
  <si>
    <t>ADAM DOMENOVIČ (PPK)</t>
  </si>
  <si>
    <t>TIBER TURNŠEK KOVAČ</t>
  </si>
  <si>
    <t>JAKOB POVŠE (VES)</t>
  </si>
  <si>
    <t>MAKS MAČEK (LOG)</t>
  </si>
  <si>
    <t>BRIN ŠIRAJ (LOG)</t>
  </si>
  <si>
    <t>JAKA ANTIČ (KRK)</t>
  </si>
  <si>
    <t>MIHA ČADONIČ (SDSU)</t>
  </si>
  <si>
    <t>LOVRO TIRAN (KRKA)</t>
  </si>
  <si>
    <t>TIMO URBAS (PPR)</t>
  </si>
  <si>
    <t>HUGO KOROŠEC (PRE)</t>
  </si>
  <si>
    <t>DOMEN ADAM (MEN)</t>
  </si>
  <si>
    <t>TIJAN MALIČ (LOG)</t>
  </si>
  <si>
    <t>TIBOR TURNŠEK KOVAČ (SAV)</t>
  </si>
  <si>
    <t>LOVRO TIRAN (KRK)</t>
  </si>
  <si>
    <t>0/3</t>
  </si>
  <si>
    <t>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</si>
</sst>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10" fillId="0" borderId="2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0" fillId="0" borderId="8" xfId="0" applyFont="1" applyBorder="1" applyAlignment="1">
      <alignment horizontal="right" shrinkToFit="1"/>
    </xf>
    <xf numFmtId="0" fontId="10" fillId="0" borderId="2" xfId="0" applyFont="1" applyBorder="1" applyAlignment="1">
      <alignment horizontal="right" shrinkToFit="1"/>
    </xf>
    <xf numFmtId="49" fontId="7" fillId="0" borderId="0" xfId="0" applyNumberFormat="1" applyFont="1" applyAlignment="1">
      <alignment horizontal="center"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9" xfId="0" applyFont="1" applyBorder="1" applyAlignment="1">
      <alignment horizontal="right" shrinkToFit="1"/>
    </xf>
    <xf numFmtId="0" fontId="10" fillId="0" borderId="1" xfId="0" applyFont="1" applyBorder="1" applyAlignment="1">
      <alignment shrinkToFit="1"/>
    </xf>
    <xf numFmtId="0" fontId="10" fillId="0" borderId="4" xfId="0" applyFont="1" applyBorder="1" applyAlignment="1">
      <alignment horizontal="right" shrinkToFit="1"/>
    </xf>
    <xf numFmtId="0" fontId="10" fillId="0" borderId="0" xfId="0" applyFont="1" applyAlignment="1">
      <alignment horizontal="right" shrinkToFit="1"/>
    </xf>
    <xf numFmtId="20" fontId="10" fillId="0" borderId="9" xfId="0" applyNumberFormat="1" applyFont="1" applyBorder="1" applyAlignment="1">
      <alignment horizontal="right" shrinkToFit="1"/>
    </xf>
    <xf numFmtId="16" fontId="36" fillId="4" borderId="4" xfId="0" applyNumberFormat="1" applyFont="1" applyFill="1" applyBorder="1" applyAlignment="1">
      <alignment horizontal="center" shrinkToFit="1"/>
    </xf>
    <xf numFmtId="16" fontId="36" fillId="4" borderId="1" xfId="0" applyNumberFormat="1" applyFont="1" applyFill="1" applyBorder="1" applyAlignment="1">
      <alignment horizontal="center" shrinkToFit="1"/>
    </xf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27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shrinkToFit="1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shrinkToFit="1"/>
    </xf>
    <xf numFmtId="0" fontId="7" fillId="3" borderId="25" xfId="0" applyFont="1" applyFill="1" applyBorder="1" applyAlignment="1">
      <alignment horizontal="center" shrinkToFit="1"/>
    </xf>
    <xf numFmtId="0" fontId="7" fillId="3" borderId="29" xfId="0" applyFont="1" applyFill="1" applyBorder="1" applyAlignment="1">
      <alignment horizontal="center" shrinkToFit="1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0" fontId="32" fillId="0" borderId="6" xfId="0" applyFont="1" applyBorder="1" applyAlignment="1">
      <alignment horizontal="center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33" fillId="4" borderId="10" xfId="0" applyFont="1" applyFill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0000000}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8db483918024ecc/2-&#352;DSU/&#353;dsu/tekmovanja/MRNTZ%202019/G%20-%208.-9.%20R%20u&#269;enci.xlsx" TargetMode="External"/><Relationship Id="rId1" Type="http://schemas.openxmlformats.org/officeDocument/2006/relationships/externalLinkPath" Target="/f8db483918024ecc/2-&#352;DSU/&#353;dsu/tekmovanja/MRNTZ%202019/G%20-%208.-9.%20R%20u&#269;en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jave"/>
      <sheetName val="Predtekmovanje"/>
      <sheetName val="Finalna skupina"/>
    </sheetNames>
    <sheetDataSet>
      <sheetData sheetId="0">
        <row r="6">
          <cell r="C6">
            <v>1</v>
          </cell>
          <cell r="D6" t="str">
            <v>Benjamin Bećirević</v>
          </cell>
          <cell r="E6" t="str">
            <v>NTK Krka</v>
          </cell>
        </row>
        <row r="7">
          <cell r="C7">
            <v>2</v>
          </cell>
          <cell r="D7" t="str">
            <v>Matic Vertuš</v>
          </cell>
          <cell r="E7" t="str">
            <v>NTK Krka</v>
          </cell>
        </row>
        <row r="8">
          <cell r="C8">
            <v>3</v>
          </cell>
          <cell r="D8" t="str">
            <v>Jannik Špilak</v>
          </cell>
          <cell r="E8" t="str">
            <v>NTK Ilirija</v>
          </cell>
        </row>
        <row r="9">
          <cell r="C9">
            <v>4</v>
          </cell>
          <cell r="D9" t="str">
            <v>Gašper Sofrič</v>
          </cell>
          <cell r="E9" t="str">
            <v>NTK Ljubno</v>
          </cell>
        </row>
        <row r="10">
          <cell r="C10">
            <v>5</v>
          </cell>
          <cell r="D10" t="str">
            <v>Erazem Janc</v>
          </cell>
          <cell r="E10" t="str">
            <v>NTK Ljubno</v>
          </cell>
        </row>
        <row r="11">
          <cell r="C11">
            <v>6</v>
          </cell>
          <cell r="D11" t="str">
            <v>Tine Smole</v>
          </cell>
          <cell r="E11" t="str">
            <v>NTK Logatec</v>
          </cell>
        </row>
        <row r="12">
          <cell r="C12">
            <v>7</v>
          </cell>
          <cell r="D12" t="str">
            <v>Jaka Sedej</v>
          </cell>
          <cell r="E12" t="str">
            <v>NTK Logatec</v>
          </cell>
        </row>
        <row r="13">
          <cell r="C13">
            <v>8</v>
          </cell>
          <cell r="D13" t="str">
            <v>Leonard Kodek</v>
          </cell>
          <cell r="E13" t="str">
            <v>NTK B2</v>
          </cell>
        </row>
        <row r="14">
          <cell r="C14">
            <v>9</v>
          </cell>
          <cell r="D14" t="str">
            <v>Maks Bajt</v>
          </cell>
          <cell r="E14" t="str">
            <v>NTK B2</v>
          </cell>
        </row>
        <row r="15">
          <cell r="C15">
            <v>10</v>
          </cell>
          <cell r="D15" t="str">
            <v>Žan Luka Gorjup</v>
          </cell>
          <cell r="E15" t="str">
            <v>NTK B2</v>
          </cell>
        </row>
        <row r="16">
          <cell r="C16">
            <v>11</v>
          </cell>
          <cell r="D16" t="str">
            <v>Lenart Zalar Schroers</v>
          </cell>
          <cell r="E16" t="str">
            <v>NTK Preserje</v>
          </cell>
        </row>
        <row r="17">
          <cell r="C17">
            <v>12</v>
          </cell>
          <cell r="D17" t="str">
            <v>Gašper Simonič</v>
          </cell>
          <cell r="E17" t="str">
            <v>NTK Metlika</v>
          </cell>
        </row>
        <row r="18">
          <cell r="C18">
            <v>13</v>
          </cell>
          <cell r="D18" t="str">
            <v xml:space="preserve">Jan Kromar </v>
          </cell>
          <cell r="E18" t="str">
            <v>NTS Mengeš</v>
          </cell>
        </row>
        <row r="19">
          <cell r="C19">
            <v>14</v>
          </cell>
          <cell r="D19" t="str">
            <v>Andraž Maček</v>
          </cell>
          <cell r="E19" t="str">
            <v>NTS Mengeš</v>
          </cell>
        </row>
        <row r="20">
          <cell r="C20">
            <v>15</v>
          </cell>
          <cell r="D20" t="str">
            <v>Timotej Jerina</v>
          </cell>
          <cell r="E20" t="str">
            <v>NTS Mengeš</v>
          </cell>
        </row>
        <row r="21">
          <cell r="C21">
            <v>16</v>
          </cell>
          <cell r="D21" t="str">
            <v>David Grad</v>
          </cell>
          <cell r="E21" t="str">
            <v>NTS Mengeš</v>
          </cell>
        </row>
        <row r="22">
          <cell r="C22">
            <v>17</v>
          </cell>
          <cell r="D22" t="str">
            <v>Lenart Torkar</v>
          </cell>
          <cell r="E22" t="str">
            <v>NTS Mengeš</v>
          </cell>
        </row>
        <row r="23">
          <cell r="C23">
            <v>18</v>
          </cell>
          <cell r="D23" t="str">
            <v>Nel Savšek Pintarič</v>
          </cell>
          <cell r="E23" t="str">
            <v>NTS Mengeš</v>
          </cell>
        </row>
        <row r="24">
          <cell r="C24">
            <v>19</v>
          </cell>
          <cell r="D24" t="str">
            <v>Edonis Kabashi</v>
          </cell>
          <cell r="E24" t="str">
            <v>NTK Vesna</v>
          </cell>
        </row>
        <row r="25">
          <cell r="C25">
            <v>20</v>
          </cell>
          <cell r="D25" t="str">
            <v>Ian Srebot</v>
          </cell>
          <cell r="E25" t="str">
            <v>NTK Vesna</v>
          </cell>
        </row>
        <row r="26">
          <cell r="C26">
            <v>21</v>
          </cell>
          <cell r="D26" t="str">
            <v>Jan Irt</v>
          </cell>
          <cell r="E26" t="str">
            <v>NTK Dobova</v>
          </cell>
        </row>
        <row r="27">
          <cell r="C27">
            <v>22</v>
          </cell>
          <cell r="D27" t="str">
            <v xml:space="preserve">Denis King </v>
          </cell>
          <cell r="E27" t="str">
            <v>ŠDSU</v>
          </cell>
        </row>
        <row r="28">
          <cell r="C28">
            <v>23</v>
          </cell>
          <cell r="D28" t="str">
            <v xml:space="preserve">Tilen Peterlin </v>
          </cell>
          <cell r="E28" t="str">
            <v>ŠDSU</v>
          </cell>
        </row>
        <row r="29">
          <cell r="C29">
            <v>24</v>
          </cell>
          <cell r="D29" t="str">
            <v xml:space="preserve">Mark Gazvoda </v>
          </cell>
          <cell r="E29" t="str">
            <v>ŠDSU</v>
          </cell>
        </row>
        <row r="30">
          <cell r="C30">
            <v>25</v>
          </cell>
          <cell r="D30" t="str">
            <v xml:space="preserve">Andraž Zupančič </v>
          </cell>
          <cell r="E30" t="str">
            <v>ŠDSU</v>
          </cell>
        </row>
        <row r="31">
          <cell r="C31">
            <v>26</v>
          </cell>
          <cell r="D31" t="str">
            <v xml:space="preserve">Miha Jaklitsch </v>
          </cell>
          <cell r="E31" t="str">
            <v>ŠDSU</v>
          </cell>
        </row>
        <row r="32">
          <cell r="C32">
            <v>27</v>
          </cell>
          <cell r="D32" t="str">
            <v xml:space="preserve">Lovro Đipalo </v>
          </cell>
          <cell r="E32" t="str">
            <v>ŠDSU</v>
          </cell>
        </row>
        <row r="33">
          <cell r="C33">
            <v>28</v>
          </cell>
          <cell r="D33" t="str">
            <v xml:space="preserve">Timotej Fink </v>
          </cell>
          <cell r="E33" t="str">
            <v>ŠDSU</v>
          </cell>
        </row>
        <row r="34">
          <cell r="C34">
            <v>29</v>
          </cell>
          <cell r="D34" t="str">
            <v xml:space="preserve">Jure Gruden </v>
          </cell>
          <cell r="E34" t="str">
            <v>ŠDSU</v>
          </cell>
        </row>
        <row r="35">
          <cell r="C35">
            <v>30</v>
          </cell>
          <cell r="D35" t="str">
            <v>Jan Šobar Mengeš</v>
          </cell>
          <cell r="E35" t="str">
            <v>MEN</v>
          </cell>
        </row>
        <row r="36">
          <cell r="C36">
            <v>31</v>
          </cell>
          <cell r="D36" t="str">
            <v>Sven Pucihar</v>
          </cell>
          <cell r="E36" t="str">
            <v>ŠKL</v>
          </cell>
        </row>
        <row r="38">
          <cell r="C38"/>
          <cell r="D38"/>
          <cell r="E38"/>
        </row>
        <row r="39">
          <cell r="C39"/>
          <cell r="D39"/>
          <cell r="E39"/>
        </row>
        <row r="40">
          <cell r="C40"/>
          <cell r="D40"/>
          <cell r="E40"/>
        </row>
        <row r="41">
          <cell r="C41"/>
          <cell r="D41"/>
          <cell r="E41"/>
        </row>
        <row r="42">
          <cell r="C42"/>
          <cell r="D42"/>
          <cell r="E42"/>
        </row>
        <row r="43">
          <cell r="C43"/>
          <cell r="D43"/>
          <cell r="E43"/>
        </row>
        <row r="44">
          <cell r="C44"/>
          <cell r="D44"/>
          <cell r="E44"/>
        </row>
        <row r="45">
          <cell r="C45"/>
          <cell r="D45"/>
          <cell r="E45"/>
        </row>
        <row r="46">
          <cell r="C46"/>
          <cell r="D46"/>
          <cell r="E46"/>
        </row>
        <row r="47">
          <cell r="C47"/>
          <cell r="D47"/>
          <cell r="E47"/>
        </row>
        <row r="48">
          <cell r="C48"/>
          <cell r="D48"/>
          <cell r="E48"/>
        </row>
        <row r="49">
          <cell r="C49"/>
          <cell r="D49"/>
          <cell r="E49"/>
        </row>
        <row r="50">
          <cell r="C50"/>
          <cell r="D50"/>
          <cell r="E50"/>
        </row>
        <row r="51">
          <cell r="C51"/>
          <cell r="D51"/>
          <cell r="E51"/>
        </row>
        <row r="52">
          <cell r="C52"/>
          <cell r="D52"/>
          <cell r="E52"/>
        </row>
        <row r="53">
          <cell r="C53"/>
          <cell r="D53"/>
          <cell r="E53"/>
        </row>
        <row r="54">
          <cell r="C54"/>
          <cell r="D54"/>
          <cell r="E54"/>
        </row>
        <row r="55">
          <cell r="C55"/>
          <cell r="D55"/>
          <cell r="E55"/>
        </row>
        <row r="56">
          <cell r="C56"/>
          <cell r="D56"/>
          <cell r="E56"/>
        </row>
        <row r="57">
          <cell r="C57"/>
          <cell r="D57"/>
          <cell r="E57"/>
        </row>
        <row r="58">
          <cell r="C58"/>
          <cell r="D58"/>
          <cell r="E58"/>
        </row>
        <row r="59">
          <cell r="C59"/>
          <cell r="D59"/>
          <cell r="E59"/>
        </row>
        <row r="60">
          <cell r="C60"/>
          <cell r="D60"/>
          <cell r="E60"/>
        </row>
        <row r="61">
          <cell r="C61"/>
          <cell r="D61"/>
          <cell r="E61"/>
        </row>
        <row r="62">
          <cell r="C62"/>
          <cell r="D62"/>
          <cell r="E62"/>
        </row>
        <row r="63">
          <cell r="C63"/>
          <cell r="D63"/>
          <cell r="E63"/>
        </row>
        <row r="64">
          <cell r="C64"/>
          <cell r="D64"/>
          <cell r="E64"/>
        </row>
        <row r="65">
          <cell r="C65"/>
          <cell r="D65"/>
          <cell r="E65"/>
        </row>
        <row r="66">
          <cell r="C66"/>
          <cell r="D66"/>
          <cell r="E66"/>
        </row>
        <row r="67">
          <cell r="C67"/>
          <cell r="D67"/>
          <cell r="E67"/>
        </row>
        <row r="68">
          <cell r="C68"/>
          <cell r="D68"/>
          <cell r="E68"/>
        </row>
        <row r="69">
          <cell r="C69"/>
          <cell r="D69"/>
          <cell r="E69"/>
        </row>
        <row r="70">
          <cell r="C70"/>
          <cell r="D70"/>
          <cell r="E70"/>
        </row>
        <row r="71">
          <cell r="C71"/>
          <cell r="D71"/>
          <cell r="E71"/>
        </row>
        <row r="72">
          <cell r="C72"/>
          <cell r="D72"/>
          <cell r="E72"/>
        </row>
        <row r="73">
          <cell r="C73"/>
          <cell r="D73"/>
          <cell r="E73"/>
        </row>
        <row r="74">
          <cell r="C74"/>
          <cell r="D74"/>
          <cell r="E74"/>
        </row>
        <row r="75">
          <cell r="C75"/>
          <cell r="D75"/>
          <cell r="E75"/>
        </row>
        <row r="76">
          <cell r="C76"/>
          <cell r="D76"/>
          <cell r="E76"/>
        </row>
        <row r="77">
          <cell r="C77"/>
          <cell r="D77"/>
          <cell r="E77"/>
        </row>
        <row r="78">
          <cell r="C78"/>
          <cell r="D78"/>
          <cell r="E78"/>
        </row>
        <row r="79">
          <cell r="C79"/>
          <cell r="D79"/>
          <cell r="E79"/>
        </row>
        <row r="80">
          <cell r="C80"/>
          <cell r="D80"/>
          <cell r="E80"/>
        </row>
        <row r="81">
          <cell r="C81"/>
          <cell r="D81"/>
          <cell r="E81"/>
        </row>
        <row r="82">
          <cell r="C82"/>
          <cell r="D82"/>
          <cell r="E82"/>
        </row>
        <row r="83">
          <cell r="C83"/>
          <cell r="D83"/>
          <cell r="E83"/>
        </row>
        <row r="84">
          <cell r="C84"/>
          <cell r="D84"/>
          <cell r="E84"/>
        </row>
        <row r="85">
          <cell r="C85"/>
          <cell r="D85"/>
          <cell r="E85"/>
        </row>
        <row r="86">
          <cell r="C86"/>
          <cell r="D86"/>
          <cell r="E86"/>
        </row>
        <row r="87">
          <cell r="C87"/>
          <cell r="D87"/>
          <cell r="E87"/>
        </row>
        <row r="88">
          <cell r="C88"/>
          <cell r="D88"/>
          <cell r="E88"/>
        </row>
        <row r="89">
          <cell r="C89"/>
          <cell r="D89"/>
          <cell r="E89"/>
        </row>
        <row r="90">
          <cell r="C90"/>
          <cell r="D90"/>
          <cell r="E90"/>
        </row>
        <row r="91">
          <cell r="C91"/>
          <cell r="D91"/>
          <cell r="E91"/>
        </row>
        <row r="92">
          <cell r="C92"/>
          <cell r="D92"/>
          <cell r="E92"/>
        </row>
        <row r="93">
          <cell r="C93"/>
          <cell r="D93"/>
          <cell r="E93"/>
        </row>
        <row r="94">
          <cell r="C94"/>
          <cell r="D94"/>
          <cell r="E94"/>
        </row>
        <row r="95">
          <cell r="C95"/>
          <cell r="D95"/>
          <cell r="E95"/>
        </row>
        <row r="96">
          <cell r="C96"/>
          <cell r="D96"/>
          <cell r="E96"/>
        </row>
        <row r="97">
          <cell r="C97"/>
          <cell r="D97"/>
          <cell r="E97"/>
        </row>
        <row r="98">
          <cell r="C98"/>
          <cell r="D98"/>
          <cell r="E98"/>
        </row>
        <row r="99">
          <cell r="C99"/>
          <cell r="D99"/>
          <cell r="E99"/>
        </row>
        <row r="100">
          <cell r="C100">
            <v>999</v>
          </cell>
          <cell r="D100" t="str">
            <v>X</v>
          </cell>
          <cell r="E100" t="str">
            <v>/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G9" sqref="G9"/>
    </sheetView>
  </sheetViews>
  <sheetFormatPr defaultColWidth="10" defaultRowHeight="12.75" x14ac:dyDescent="0.2"/>
  <cols>
    <col min="1" max="1" width="6.7109375" style="10" customWidth="1"/>
    <col min="2" max="2" width="7.28515625" style="167" customWidth="1"/>
    <col min="3" max="3" width="7.7109375" style="168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80" bestFit="1" customWidth="1"/>
    <col min="10" max="15" width="10" style="180"/>
    <col min="16" max="16384" width="10" style="5"/>
  </cols>
  <sheetData>
    <row r="1" spans="1:15" ht="18.75" thickBot="1" x14ac:dyDescent="0.3">
      <c r="A1" s="254" t="s">
        <v>102</v>
      </c>
      <c r="B1" s="255"/>
      <c r="C1" s="255"/>
      <c r="D1" s="255"/>
      <c r="E1" s="255"/>
      <c r="F1" s="255"/>
      <c r="G1" s="256"/>
      <c r="H1" s="5"/>
      <c r="I1" s="232" t="s">
        <v>38</v>
      </c>
      <c r="J1" s="233" t="s">
        <v>39</v>
      </c>
      <c r="K1" s="232" t="s">
        <v>40</v>
      </c>
      <c r="L1" s="232" t="s">
        <v>41</v>
      </c>
      <c r="M1" s="232" t="s">
        <v>42</v>
      </c>
      <c r="N1" s="232"/>
      <c r="O1" s="232"/>
    </row>
    <row r="2" spans="1:15" ht="13.5" thickBot="1" x14ac:dyDescent="0.25">
      <c r="A2" s="5"/>
      <c r="D2" s="10"/>
      <c r="E2" s="78"/>
      <c r="F2" s="18"/>
      <c r="G2" s="78"/>
      <c r="H2" s="5"/>
      <c r="I2" s="234"/>
      <c r="J2" s="235"/>
      <c r="K2" s="235"/>
      <c r="L2" s="235"/>
      <c r="M2" s="235"/>
      <c r="N2" s="235"/>
      <c r="O2" s="235"/>
    </row>
    <row r="3" spans="1:15" ht="16.5" thickBot="1" x14ac:dyDescent="0.3">
      <c r="B3" s="169" t="s">
        <v>55</v>
      </c>
      <c r="C3" s="170"/>
      <c r="D3" s="171" t="s">
        <v>56</v>
      </c>
      <c r="E3" s="11"/>
      <c r="F3" s="11"/>
      <c r="G3" s="10" t="s">
        <v>68</v>
      </c>
      <c r="H3" s="5"/>
      <c r="I3" s="236" t="s">
        <v>69</v>
      </c>
      <c r="J3" s="233" t="s">
        <v>43</v>
      </c>
      <c r="K3" s="232" t="s">
        <v>44</v>
      </c>
      <c r="L3" s="232" t="s">
        <v>45</v>
      </c>
      <c r="M3" s="232" t="s">
        <v>46</v>
      </c>
      <c r="N3" s="232" t="s">
        <v>47</v>
      </c>
      <c r="O3" s="232" t="s">
        <v>48</v>
      </c>
    </row>
    <row r="4" spans="1:15" s="11" customFormat="1" ht="13.5" thickBot="1" x14ac:dyDescent="0.25">
      <c r="B4" s="172"/>
      <c r="C4" s="173"/>
      <c r="I4" s="237"/>
      <c r="J4" s="235"/>
      <c r="K4" s="235"/>
      <c r="L4" s="235"/>
      <c r="M4" s="235"/>
      <c r="N4" s="235"/>
      <c r="O4" s="235"/>
    </row>
    <row r="5" spans="1:15" s="11" customFormat="1" x14ac:dyDescent="0.2">
      <c r="A5" s="229" t="s">
        <v>37</v>
      </c>
      <c r="B5" s="230" t="s">
        <v>57</v>
      </c>
      <c r="C5" s="230" t="s">
        <v>58</v>
      </c>
      <c r="D5" s="230" t="s">
        <v>59</v>
      </c>
      <c r="E5" s="230" t="s">
        <v>60</v>
      </c>
      <c r="F5" s="231" t="s">
        <v>61</v>
      </c>
      <c r="G5" s="230" t="s">
        <v>62</v>
      </c>
      <c r="I5" s="232"/>
      <c r="J5" s="238" t="s">
        <v>8</v>
      </c>
      <c r="K5" s="236" t="s">
        <v>40</v>
      </c>
      <c r="L5" s="236" t="s">
        <v>41</v>
      </c>
      <c r="M5" s="236" t="s">
        <v>70</v>
      </c>
      <c r="N5" s="232"/>
      <c r="O5" s="232"/>
    </row>
    <row r="6" spans="1:15" s="11" customFormat="1" ht="15" x14ac:dyDescent="0.25">
      <c r="A6" s="107"/>
      <c r="B6" s="177"/>
      <c r="C6" s="178"/>
      <c r="D6" s="108"/>
      <c r="E6" s="108"/>
      <c r="F6" s="174"/>
      <c r="G6" s="175"/>
      <c r="I6" s="239"/>
      <c r="J6" s="240"/>
      <c r="K6" s="240"/>
      <c r="L6" s="240"/>
      <c r="M6" s="240"/>
      <c r="N6" s="239"/>
      <c r="O6" s="239"/>
    </row>
    <row r="7" spans="1:15" s="11" customFormat="1" ht="15" x14ac:dyDescent="0.25">
      <c r="A7" s="107"/>
      <c r="B7" s="177"/>
      <c r="C7" s="178"/>
      <c r="D7" s="108"/>
      <c r="E7" s="108"/>
      <c r="F7" s="174"/>
      <c r="G7" s="175"/>
      <c r="I7" s="232"/>
      <c r="J7" s="233" t="s">
        <v>71</v>
      </c>
      <c r="K7" s="232" t="s">
        <v>44</v>
      </c>
      <c r="L7" s="232" t="s">
        <v>45</v>
      </c>
      <c r="M7" s="232" t="s">
        <v>46</v>
      </c>
      <c r="N7" s="232" t="s">
        <v>47</v>
      </c>
      <c r="O7" s="232" t="s">
        <v>48</v>
      </c>
    </row>
    <row r="8" spans="1:15" s="11" customFormat="1" ht="15" x14ac:dyDescent="0.25">
      <c r="A8" s="107"/>
      <c r="B8" s="177"/>
      <c r="C8" s="178"/>
      <c r="D8" s="108"/>
      <c r="E8" s="108"/>
      <c r="F8" s="174"/>
      <c r="G8" s="175"/>
      <c r="I8" s="239"/>
      <c r="J8" s="235"/>
      <c r="K8" s="235"/>
      <c r="L8" s="235"/>
      <c r="M8" s="235"/>
      <c r="N8" s="235"/>
      <c r="O8" s="235"/>
    </row>
    <row r="9" spans="1:15" s="11" customFormat="1" ht="15" x14ac:dyDescent="0.25">
      <c r="A9" s="107"/>
      <c r="B9" s="177"/>
      <c r="C9" s="178"/>
      <c r="D9" s="108"/>
      <c r="E9" s="108"/>
      <c r="F9" s="174"/>
      <c r="G9" s="175"/>
      <c r="I9" s="257" t="s">
        <v>72</v>
      </c>
      <c r="J9" s="257"/>
      <c r="K9" s="257"/>
      <c r="L9" s="257"/>
      <c r="M9" s="257"/>
      <c r="N9" s="257"/>
      <c r="O9" s="257"/>
    </row>
    <row r="10" spans="1:15" s="11" customFormat="1" ht="15" x14ac:dyDescent="0.25">
      <c r="A10" s="107"/>
      <c r="B10" s="177"/>
      <c r="C10" s="178"/>
      <c r="D10" s="108"/>
      <c r="E10" s="108"/>
      <c r="F10" s="174"/>
      <c r="G10" s="175"/>
    </row>
    <row r="11" spans="1:15" s="11" customFormat="1" ht="15" x14ac:dyDescent="0.25">
      <c r="A11" s="107"/>
      <c r="B11" s="177"/>
      <c r="C11" s="178"/>
      <c r="D11" s="108"/>
      <c r="E11" s="108"/>
      <c r="F11" s="174"/>
      <c r="G11" s="175"/>
    </row>
    <row r="12" spans="1:15" s="11" customFormat="1" ht="15" x14ac:dyDescent="0.25">
      <c r="A12" s="107"/>
      <c r="B12" s="177"/>
      <c r="C12" s="178"/>
      <c r="D12" s="108"/>
      <c r="E12" s="108"/>
      <c r="F12" s="174"/>
      <c r="G12" s="175"/>
    </row>
    <row r="13" spans="1:15" s="11" customFormat="1" ht="15" x14ac:dyDescent="0.25">
      <c r="A13" s="107"/>
      <c r="B13" s="177"/>
      <c r="C13" s="178"/>
      <c r="D13" s="108"/>
      <c r="E13" s="108"/>
      <c r="F13" s="174"/>
      <c r="G13" s="175"/>
    </row>
    <row r="14" spans="1:15" s="11" customFormat="1" ht="15" x14ac:dyDescent="0.25">
      <c r="A14" s="107"/>
      <c r="B14" s="177"/>
      <c r="C14" s="178"/>
      <c r="D14" s="108"/>
      <c r="E14" s="108"/>
      <c r="F14" s="174"/>
      <c r="G14" s="175"/>
    </row>
    <row r="15" spans="1:15" s="11" customFormat="1" ht="15" x14ac:dyDescent="0.25">
      <c r="A15" s="107"/>
      <c r="B15" s="177"/>
      <c r="C15" s="178"/>
      <c r="D15" s="108"/>
      <c r="E15" s="108"/>
      <c r="F15" s="174"/>
      <c r="G15" s="175"/>
    </row>
    <row r="16" spans="1:15" s="11" customFormat="1" ht="15" x14ac:dyDescent="0.25">
      <c r="A16" s="107"/>
      <c r="B16" s="177"/>
      <c r="C16" s="178"/>
      <c r="D16" s="108"/>
      <c r="E16" s="108"/>
      <c r="F16" s="174"/>
      <c r="G16" s="175"/>
    </row>
    <row r="17" spans="1:15" s="11" customFormat="1" ht="15" x14ac:dyDescent="0.25">
      <c r="A17" s="107"/>
      <c r="B17" s="177"/>
      <c r="C17" s="178"/>
      <c r="D17" s="108"/>
      <c r="E17" s="108"/>
      <c r="F17" s="174"/>
      <c r="G17" s="175"/>
    </row>
    <row r="18" spans="1:15" s="11" customFormat="1" ht="15" x14ac:dyDescent="0.25">
      <c r="A18" s="107"/>
      <c r="B18" s="177"/>
      <c r="C18" s="178"/>
      <c r="D18" s="108"/>
      <c r="E18" s="108"/>
      <c r="F18" s="174"/>
      <c r="G18" s="175"/>
    </row>
    <row r="19" spans="1:15" s="11" customFormat="1" ht="15" x14ac:dyDescent="0.25">
      <c r="A19" s="107"/>
      <c r="B19" s="177"/>
      <c r="C19" s="178"/>
      <c r="D19" s="108"/>
      <c r="E19" s="108"/>
      <c r="F19" s="174"/>
      <c r="G19" s="175"/>
    </row>
    <row r="20" spans="1:15" s="11" customFormat="1" ht="15" x14ac:dyDescent="0.25">
      <c r="A20" s="107"/>
      <c r="B20" s="177"/>
      <c r="C20" s="178"/>
      <c r="D20" s="108"/>
      <c r="E20" s="108"/>
      <c r="F20" s="174"/>
      <c r="G20" s="175"/>
    </row>
    <row r="21" spans="1:15" s="11" customFormat="1" ht="15" x14ac:dyDescent="0.25">
      <c r="A21" s="107"/>
      <c r="B21" s="177"/>
      <c r="C21" s="178"/>
      <c r="D21" s="108"/>
      <c r="E21" s="108"/>
      <c r="F21" s="174"/>
      <c r="G21" s="175"/>
    </row>
    <row r="22" spans="1:15" s="11" customFormat="1" ht="15" x14ac:dyDescent="0.25">
      <c r="A22" s="107"/>
      <c r="B22" s="177"/>
      <c r="C22" s="178"/>
      <c r="D22" s="108"/>
      <c r="E22" s="108"/>
      <c r="F22" s="174"/>
      <c r="G22" s="175"/>
    </row>
    <row r="23" spans="1:15" s="11" customFormat="1" ht="15" x14ac:dyDescent="0.25">
      <c r="A23" s="107"/>
      <c r="B23" s="177"/>
      <c r="C23" s="178"/>
      <c r="D23" s="108"/>
      <c r="E23" s="108"/>
      <c r="F23" s="174"/>
      <c r="G23" s="175"/>
    </row>
    <row r="24" spans="1:15" s="11" customFormat="1" ht="15" x14ac:dyDescent="0.25">
      <c r="A24" s="107"/>
      <c r="B24" s="177"/>
      <c r="C24" s="178"/>
      <c r="D24" s="108"/>
      <c r="E24" s="108"/>
      <c r="F24" s="174"/>
      <c r="G24" s="175"/>
    </row>
    <row r="25" spans="1:15" s="11" customFormat="1" ht="15" x14ac:dyDescent="0.25">
      <c r="A25" s="107"/>
      <c r="B25" s="177"/>
      <c r="C25" s="178"/>
      <c r="D25" s="108"/>
      <c r="E25" s="108"/>
      <c r="F25" s="174"/>
      <c r="G25" s="175"/>
    </row>
    <row r="26" spans="1:15" s="11" customFormat="1" ht="15" x14ac:dyDescent="0.25">
      <c r="A26" s="107"/>
      <c r="B26" s="177"/>
      <c r="C26" s="178"/>
      <c r="D26" s="108"/>
      <c r="E26" s="108"/>
      <c r="F26" s="174"/>
      <c r="G26" s="175"/>
      <c r="I26" s="176"/>
      <c r="J26" s="176"/>
      <c r="K26" s="176"/>
      <c r="L26" s="176"/>
      <c r="M26" s="176"/>
      <c r="N26" s="176"/>
      <c r="O26" s="176"/>
    </row>
    <row r="27" spans="1:15" s="11" customFormat="1" ht="15" x14ac:dyDescent="0.25">
      <c r="A27" s="107"/>
      <c r="B27" s="177"/>
      <c r="C27" s="178"/>
      <c r="D27" s="108"/>
      <c r="E27" s="108"/>
      <c r="F27" s="174"/>
      <c r="G27" s="175"/>
      <c r="I27" s="176"/>
      <c r="J27" s="176"/>
      <c r="K27" s="176"/>
      <c r="L27" s="176"/>
      <c r="M27" s="176"/>
      <c r="N27" s="176"/>
      <c r="O27" s="176"/>
    </row>
    <row r="28" spans="1:15" s="11" customFormat="1" ht="15" x14ac:dyDescent="0.25">
      <c r="A28" s="107"/>
      <c r="B28" s="177"/>
      <c r="C28" s="178"/>
      <c r="D28" s="108"/>
      <c r="E28" s="108"/>
      <c r="F28" s="174"/>
      <c r="G28" s="175"/>
      <c r="I28" s="176"/>
      <c r="J28" s="176"/>
      <c r="K28" s="176"/>
      <c r="L28" s="176"/>
      <c r="M28" s="176"/>
      <c r="N28" s="176"/>
      <c r="O28" s="176"/>
    </row>
    <row r="29" spans="1:15" s="11" customFormat="1" ht="15" x14ac:dyDescent="0.25">
      <c r="A29" s="107"/>
      <c r="B29" s="177"/>
      <c r="C29" s="178"/>
      <c r="D29" s="108"/>
      <c r="E29" s="108"/>
      <c r="F29" s="174"/>
      <c r="G29" s="175"/>
      <c r="I29" s="176"/>
      <c r="J29" s="176"/>
      <c r="K29" s="176"/>
      <c r="L29" s="176"/>
      <c r="M29" s="176"/>
      <c r="N29" s="176"/>
      <c r="O29" s="176"/>
    </row>
    <row r="30" spans="1:15" s="11" customFormat="1" ht="15" x14ac:dyDescent="0.25">
      <c r="A30" s="107"/>
      <c r="B30" s="177"/>
      <c r="C30" s="178"/>
      <c r="D30" s="108"/>
      <c r="E30" s="108"/>
      <c r="F30" s="174"/>
      <c r="G30" s="175"/>
      <c r="I30" s="176"/>
      <c r="J30" s="176"/>
      <c r="K30" s="176"/>
      <c r="L30" s="176"/>
      <c r="M30" s="176"/>
      <c r="N30" s="176"/>
      <c r="O30" s="176"/>
    </row>
    <row r="31" spans="1:15" s="11" customFormat="1" ht="15" x14ac:dyDescent="0.25">
      <c r="A31" s="107"/>
      <c r="B31" s="177"/>
      <c r="C31" s="178"/>
      <c r="D31" s="108"/>
      <c r="E31" s="108"/>
      <c r="F31" s="174"/>
      <c r="G31" s="175"/>
      <c r="I31" s="176"/>
      <c r="J31" s="176"/>
      <c r="K31" s="176"/>
      <c r="L31" s="176"/>
      <c r="M31" s="176"/>
      <c r="N31" s="176"/>
      <c r="O31" s="176"/>
    </row>
    <row r="32" spans="1:15" s="11" customFormat="1" ht="15" x14ac:dyDescent="0.25">
      <c r="A32" s="107"/>
      <c r="B32" s="177"/>
      <c r="C32" s="178"/>
      <c r="D32" s="108"/>
      <c r="E32" s="108"/>
      <c r="F32" s="174"/>
      <c r="G32" s="175"/>
      <c r="I32" s="176"/>
      <c r="J32" s="176"/>
      <c r="K32" s="176"/>
      <c r="L32" s="176"/>
      <c r="M32" s="176"/>
      <c r="N32" s="176"/>
      <c r="O32" s="176"/>
    </row>
    <row r="33" spans="1:15" s="11" customFormat="1" ht="15" x14ac:dyDescent="0.25">
      <c r="A33" s="107"/>
      <c r="B33" s="177"/>
      <c r="C33" s="178"/>
      <c r="D33" s="108"/>
      <c r="E33" s="108"/>
      <c r="F33" s="174"/>
      <c r="G33" s="175"/>
      <c r="I33" s="176"/>
      <c r="J33" s="176"/>
      <c r="K33" s="176"/>
      <c r="L33" s="176"/>
      <c r="M33" s="176"/>
      <c r="N33" s="176"/>
      <c r="O33" s="176"/>
    </row>
    <row r="34" spans="1:15" s="11" customFormat="1" ht="15" x14ac:dyDescent="0.25">
      <c r="A34" s="107"/>
      <c r="B34" s="177"/>
      <c r="C34" s="178"/>
      <c r="D34" s="108"/>
      <c r="E34" s="108"/>
      <c r="F34" s="174"/>
      <c r="G34" s="175"/>
      <c r="I34" s="176"/>
      <c r="J34" s="176"/>
      <c r="K34" s="176"/>
      <c r="L34" s="176"/>
      <c r="M34" s="176"/>
      <c r="N34" s="176"/>
      <c r="O34" s="176"/>
    </row>
    <row r="35" spans="1:15" s="11" customFormat="1" ht="15" x14ac:dyDescent="0.25">
      <c r="A35" s="107"/>
      <c r="B35" s="177"/>
      <c r="C35" s="178"/>
      <c r="D35" s="108"/>
      <c r="E35" s="108"/>
      <c r="F35" s="174"/>
      <c r="G35" s="175"/>
      <c r="I35" s="176"/>
      <c r="J35" s="176"/>
      <c r="K35" s="176"/>
      <c r="L35" s="176"/>
      <c r="M35" s="176"/>
      <c r="N35" s="176"/>
      <c r="O35" s="176"/>
    </row>
    <row r="36" spans="1:15" s="11" customFormat="1" ht="15" x14ac:dyDescent="0.25">
      <c r="A36" s="107"/>
      <c r="B36" s="177"/>
      <c r="C36" s="178"/>
      <c r="D36" s="108"/>
      <c r="E36" s="108"/>
      <c r="F36" s="174"/>
      <c r="G36" s="175"/>
      <c r="I36" s="176"/>
      <c r="J36" s="176"/>
      <c r="K36" s="176"/>
      <c r="L36" s="176"/>
      <c r="M36" s="176"/>
      <c r="N36" s="176"/>
      <c r="O36" s="176"/>
    </row>
    <row r="37" spans="1:15" s="11" customFormat="1" ht="15" x14ac:dyDescent="0.25">
      <c r="A37" s="107"/>
      <c r="B37" s="177"/>
      <c r="C37" s="178"/>
      <c r="D37" s="108"/>
      <c r="E37" s="108"/>
      <c r="F37" s="174"/>
      <c r="G37" s="175"/>
      <c r="I37" s="176"/>
      <c r="J37" s="176"/>
      <c r="K37" s="176"/>
      <c r="L37" s="176"/>
      <c r="M37" s="176"/>
      <c r="N37" s="176"/>
      <c r="O37" s="176"/>
    </row>
    <row r="38" spans="1:15" s="11" customFormat="1" ht="15" x14ac:dyDescent="0.25">
      <c r="A38" s="107"/>
      <c r="B38" s="177"/>
      <c r="C38" s="178"/>
      <c r="D38" s="108"/>
      <c r="E38" s="108"/>
      <c r="F38" s="174"/>
      <c r="G38" s="175"/>
      <c r="I38" s="176"/>
      <c r="J38" s="176"/>
      <c r="K38" s="176"/>
      <c r="L38" s="176"/>
      <c r="M38" s="176"/>
      <c r="N38" s="176"/>
      <c r="O38" s="176"/>
    </row>
    <row r="39" spans="1:15" s="11" customFormat="1" ht="15" x14ac:dyDescent="0.25">
      <c r="A39" s="107"/>
      <c r="B39" s="177"/>
      <c r="C39" s="178"/>
      <c r="D39" s="108"/>
      <c r="E39" s="108"/>
      <c r="F39" s="174"/>
      <c r="G39" s="175"/>
      <c r="I39" s="176"/>
      <c r="J39" s="176"/>
      <c r="K39" s="176"/>
      <c r="L39" s="176"/>
      <c r="M39" s="176"/>
      <c r="N39" s="176"/>
      <c r="O39" s="176"/>
    </row>
    <row r="40" spans="1:15" s="11" customFormat="1" ht="15" x14ac:dyDescent="0.25">
      <c r="A40" s="107"/>
      <c r="B40" s="177"/>
      <c r="C40" s="178"/>
      <c r="D40" s="108"/>
      <c r="E40" s="108"/>
      <c r="F40" s="174"/>
      <c r="G40" s="175"/>
      <c r="I40" s="176"/>
      <c r="J40" s="176"/>
      <c r="K40" s="176"/>
      <c r="L40" s="176"/>
      <c r="M40" s="176"/>
      <c r="N40" s="176"/>
      <c r="O40" s="176"/>
    </row>
    <row r="41" spans="1:15" s="11" customFormat="1" ht="15" x14ac:dyDescent="0.25">
      <c r="A41" s="107"/>
      <c r="B41" s="177"/>
      <c r="C41" s="178"/>
      <c r="D41" s="108"/>
      <c r="E41" s="108"/>
      <c r="F41" s="174"/>
      <c r="G41" s="175"/>
      <c r="I41" s="176"/>
      <c r="J41" s="176"/>
      <c r="K41" s="176"/>
      <c r="L41" s="176"/>
      <c r="M41" s="176"/>
      <c r="N41" s="176"/>
      <c r="O41" s="176"/>
    </row>
    <row r="42" spans="1:15" s="11" customFormat="1" ht="15" x14ac:dyDescent="0.25">
      <c r="A42" s="107"/>
      <c r="B42" s="177"/>
      <c r="C42" s="178"/>
      <c r="D42" s="108"/>
      <c r="E42" s="108"/>
      <c r="F42" s="174"/>
      <c r="G42" s="175"/>
      <c r="I42" s="176"/>
      <c r="J42" s="176"/>
      <c r="K42" s="176"/>
      <c r="L42" s="176"/>
      <c r="M42" s="176"/>
      <c r="N42" s="176"/>
      <c r="O42" s="176"/>
    </row>
    <row r="43" spans="1:15" s="11" customFormat="1" ht="15" x14ac:dyDescent="0.25">
      <c r="A43" s="107"/>
      <c r="B43" s="177"/>
      <c r="C43" s="178"/>
      <c r="D43" s="108"/>
      <c r="E43" s="108"/>
      <c r="F43" s="174"/>
      <c r="G43" s="175"/>
      <c r="I43" s="176"/>
      <c r="J43" s="176"/>
      <c r="K43" s="176"/>
      <c r="L43" s="176"/>
      <c r="M43" s="176"/>
      <c r="N43" s="176"/>
      <c r="O43" s="176"/>
    </row>
    <row r="44" spans="1:15" s="11" customFormat="1" ht="15" x14ac:dyDescent="0.25">
      <c r="A44" s="107"/>
      <c r="B44" s="177"/>
      <c r="C44" s="178"/>
      <c r="D44" s="108"/>
      <c r="E44" s="108"/>
      <c r="F44" s="174"/>
      <c r="G44" s="175"/>
      <c r="I44" s="176"/>
      <c r="J44" s="176"/>
      <c r="K44" s="176"/>
      <c r="L44" s="176"/>
      <c r="M44" s="176"/>
      <c r="N44" s="176"/>
      <c r="O44" s="176"/>
    </row>
    <row r="45" spans="1:15" s="11" customFormat="1" ht="15" x14ac:dyDescent="0.25">
      <c r="A45" s="107"/>
      <c r="B45" s="177"/>
      <c r="C45" s="178"/>
      <c r="D45" s="108"/>
      <c r="E45" s="108"/>
      <c r="F45" s="174"/>
      <c r="G45" s="175"/>
      <c r="I45" s="176"/>
      <c r="J45" s="176"/>
      <c r="K45" s="176"/>
      <c r="L45" s="176"/>
      <c r="M45" s="176"/>
      <c r="N45" s="176"/>
      <c r="O45" s="176"/>
    </row>
    <row r="46" spans="1:15" s="11" customFormat="1" ht="15" x14ac:dyDescent="0.25">
      <c r="A46" s="107"/>
      <c r="B46" s="177"/>
      <c r="C46" s="178"/>
      <c r="D46" s="108"/>
      <c r="E46" s="108"/>
      <c r="F46" s="174"/>
      <c r="G46" s="175"/>
      <c r="I46" s="176"/>
      <c r="J46" s="176"/>
      <c r="K46" s="176"/>
      <c r="L46" s="176"/>
      <c r="M46" s="176"/>
      <c r="N46" s="176"/>
      <c r="O46" s="176"/>
    </row>
    <row r="47" spans="1:15" s="11" customFormat="1" ht="15" x14ac:dyDescent="0.25">
      <c r="A47" s="107"/>
      <c r="B47" s="177"/>
      <c r="C47" s="178"/>
      <c r="D47" s="108"/>
      <c r="E47" s="108"/>
      <c r="F47" s="174"/>
      <c r="G47" s="175"/>
      <c r="I47" s="176"/>
      <c r="J47" s="176"/>
      <c r="K47" s="176"/>
      <c r="L47" s="176"/>
      <c r="M47" s="176"/>
      <c r="N47" s="176"/>
      <c r="O47" s="176"/>
    </row>
    <row r="48" spans="1:15" s="11" customFormat="1" ht="15" x14ac:dyDescent="0.25">
      <c r="A48" s="107"/>
      <c r="B48" s="177"/>
      <c r="C48" s="178"/>
      <c r="D48" s="108"/>
      <c r="E48" s="108"/>
      <c r="F48" s="174"/>
      <c r="G48" s="175"/>
      <c r="I48" s="176"/>
      <c r="J48" s="176"/>
      <c r="K48" s="176"/>
      <c r="L48" s="176"/>
      <c r="M48" s="176"/>
      <c r="N48" s="176"/>
      <c r="O48" s="176"/>
    </row>
    <row r="49" spans="1:15" s="11" customFormat="1" ht="15" x14ac:dyDescent="0.25">
      <c r="A49" s="107"/>
      <c r="B49" s="177"/>
      <c r="C49" s="178"/>
      <c r="D49" s="108"/>
      <c r="E49" s="108"/>
      <c r="F49" s="174"/>
      <c r="G49" s="175"/>
      <c r="I49" s="176"/>
      <c r="J49" s="176"/>
      <c r="K49" s="176"/>
      <c r="L49" s="176"/>
      <c r="M49" s="176"/>
      <c r="N49" s="176"/>
      <c r="O49" s="176"/>
    </row>
    <row r="50" spans="1:15" s="11" customFormat="1" ht="15" x14ac:dyDescent="0.25">
      <c r="A50" s="107"/>
      <c r="B50" s="177"/>
      <c r="C50" s="178"/>
      <c r="D50" s="108"/>
      <c r="E50" s="108"/>
      <c r="F50" s="174"/>
      <c r="G50" s="175"/>
      <c r="I50" s="176"/>
      <c r="J50" s="176"/>
      <c r="K50" s="176"/>
      <c r="L50" s="176"/>
      <c r="M50" s="176"/>
      <c r="N50" s="176"/>
      <c r="O50" s="176"/>
    </row>
    <row r="51" spans="1:15" s="11" customFormat="1" ht="15" x14ac:dyDescent="0.25">
      <c r="A51" s="107"/>
      <c r="B51" s="177"/>
      <c r="C51" s="178"/>
      <c r="D51" s="108"/>
      <c r="E51" s="108"/>
      <c r="F51" s="174"/>
      <c r="G51" s="175"/>
      <c r="I51" s="176"/>
      <c r="J51" s="176"/>
      <c r="K51" s="176"/>
      <c r="L51" s="176"/>
      <c r="M51" s="176"/>
      <c r="N51" s="176"/>
      <c r="O51" s="176"/>
    </row>
    <row r="52" spans="1:15" s="11" customFormat="1" ht="15" x14ac:dyDescent="0.25">
      <c r="A52" s="107"/>
      <c r="B52" s="177"/>
      <c r="C52" s="178"/>
      <c r="D52" s="108"/>
      <c r="E52" s="108"/>
      <c r="F52" s="174"/>
      <c r="G52" s="175"/>
      <c r="I52" s="176"/>
      <c r="J52" s="176"/>
      <c r="K52" s="176"/>
      <c r="L52" s="176"/>
      <c r="M52" s="176"/>
      <c r="N52" s="176"/>
      <c r="O52" s="176"/>
    </row>
    <row r="53" spans="1:15" s="11" customFormat="1" ht="15" x14ac:dyDescent="0.25">
      <c r="A53" s="107"/>
      <c r="B53" s="177"/>
      <c r="C53" s="178"/>
      <c r="D53" s="108"/>
      <c r="E53" s="108"/>
      <c r="F53" s="174"/>
      <c r="G53" s="175"/>
      <c r="I53" s="176"/>
      <c r="J53" s="176"/>
      <c r="K53" s="176"/>
      <c r="L53" s="176"/>
      <c r="M53" s="176"/>
      <c r="N53" s="176"/>
      <c r="O53" s="176"/>
    </row>
    <row r="54" spans="1:15" s="11" customFormat="1" ht="15" x14ac:dyDescent="0.25">
      <c r="A54" s="107"/>
      <c r="B54" s="177"/>
      <c r="C54" s="178"/>
      <c r="D54" s="108"/>
      <c r="E54" s="108"/>
      <c r="F54" s="174"/>
      <c r="G54" s="175"/>
      <c r="I54" s="176"/>
      <c r="J54" s="176"/>
      <c r="K54" s="176"/>
      <c r="L54" s="176"/>
      <c r="M54" s="176"/>
      <c r="N54" s="176"/>
      <c r="O54" s="176"/>
    </row>
    <row r="55" spans="1:15" s="11" customFormat="1" ht="15" x14ac:dyDescent="0.25">
      <c r="A55" s="107"/>
      <c r="B55" s="177"/>
      <c r="C55" s="178"/>
      <c r="D55" s="108"/>
      <c r="E55" s="108"/>
      <c r="F55" s="174"/>
      <c r="G55" s="175"/>
      <c r="I55" s="176"/>
      <c r="J55" s="176"/>
      <c r="K55" s="176"/>
      <c r="L55" s="176"/>
      <c r="M55" s="176"/>
      <c r="N55" s="176"/>
      <c r="O55" s="176"/>
    </row>
    <row r="56" spans="1:15" s="11" customFormat="1" ht="15" x14ac:dyDescent="0.25">
      <c r="A56" s="107"/>
      <c r="B56" s="177"/>
      <c r="C56" s="178"/>
      <c r="D56" s="108"/>
      <c r="E56" s="108"/>
      <c r="F56" s="174"/>
      <c r="G56" s="175"/>
      <c r="I56" s="176"/>
      <c r="J56" s="176"/>
      <c r="K56" s="176"/>
      <c r="L56" s="176"/>
      <c r="M56" s="176"/>
      <c r="N56" s="176"/>
      <c r="O56" s="176"/>
    </row>
    <row r="57" spans="1:15" s="11" customFormat="1" ht="15" x14ac:dyDescent="0.25">
      <c r="A57" s="107"/>
      <c r="B57" s="177"/>
      <c r="C57" s="178"/>
      <c r="D57" s="108"/>
      <c r="E57" s="108"/>
      <c r="F57" s="174"/>
      <c r="G57" s="175"/>
      <c r="I57" s="176"/>
      <c r="J57" s="176"/>
      <c r="K57" s="176"/>
      <c r="L57" s="176"/>
      <c r="M57" s="176"/>
      <c r="N57" s="176"/>
      <c r="O57" s="176"/>
    </row>
    <row r="58" spans="1:15" s="11" customFormat="1" ht="15" x14ac:dyDescent="0.25">
      <c r="A58" s="107"/>
      <c r="B58" s="177"/>
      <c r="C58" s="178"/>
      <c r="D58" s="108"/>
      <c r="E58" s="108"/>
      <c r="F58" s="174"/>
      <c r="G58" s="175"/>
      <c r="I58" s="176"/>
      <c r="J58" s="176"/>
      <c r="K58" s="176"/>
      <c r="L58" s="176"/>
      <c r="M58" s="176"/>
      <c r="N58" s="176"/>
      <c r="O58" s="176"/>
    </row>
    <row r="59" spans="1:15" s="11" customFormat="1" ht="15" x14ac:dyDescent="0.25">
      <c r="A59" s="107"/>
      <c r="B59" s="177"/>
      <c r="C59" s="178"/>
      <c r="D59" s="108"/>
      <c r="E59" s="108"/>
      <c r="F59" s="174"/>
      <c r="G59" s="175"/>
      <c r="I59" s="176"/>
      <c r="J59" s="176"/>
      <c r="K59" s="176"/>
      <c r="L59" s="176"/>
      <c r="M59" s="176"/>
      <c r="N59" s="176"/>
      <c r="O59" s="176"/>
    </row>
    <row r="60" spans="1:15" s="11" customFormat="1" ht="15" x14ac:dyDescent="0.25">
      <c r="A60" s="107"/>
      <c r="B60" s="177"/>
      <c r="C60" s="178"/>
      <c r="D60" s="108"/>
      <c r="E60" s="108"/>
      <c r="F60" s="174"/>
      <c r="G60" s="175"/>
      <c r="I60" s="176"/>
      <c r="J60" s="176"/>
      <c r="K60" s="176"/>
      <c r="L60" s="176"/>
      <c r="M60" s="176"/>
      <c r="N60" s="176"/>
      <c r="O60" s="176"/>
    </row>
    <row r="61" spans="1:15" s="11" customFormat="1" ht="15" x14ac:dyDescent="0.25">
      <c r="A61" s="107"/>
      <c r="B61" s="177"/>
      <c r="C61" s="178"/>
      <c r="D61" s="108"/>
      <c r="E61" s="108"/>
      <c r="F61" s="174"/>
      <c r="G61" s="175"/>
      <c r="I61" s="176"/>
      <c r="J61" s="176"/>
      <c r="K61" s="176"/>
      <c r="L61" s="176"/>
      <c r="M61" s="176"/>
      <c r="N61" s="176"/>
      <c r="O61" s="176"/>
    </row>
    <row r="62" spans="1:15" s="11" customFormat="1" ht="15" x14ac:dyDescent="0.25">
      <c r="A62" s="107"/>
      <c r="B62" s="177"/>
      <c r="C62" s="178"/>
      <c r="D62" s="108"/>
      <c r="E62" s="108"/>
      <c r="F62" s="174"/>
      <c r="G62" s="175"/>
      <c r="I62" s="176"/>
      <c r="J62" s="176"/>
      <c r="K62" s="176"/>
      <c r="L62" s="176"/>
      <c r="M62" s="176"/>
      <c r="N62" s="176"/>
      <c r="O62" s="176"/>
    </row>
    <row r="63" spans="1:15" s="11" customFormat="1" ht="15" x14ac:dyDescent="0.25">
      <c r="A63" s="107"/>
      <c r="B63" s="177"/>
      <c r="C63" s="178"/>
      <c r="D63" s="108"/>
      <c r="E63" s="108"/>
      <c r="F63" s="174"/>
      <c r="G63" s="175"/>
      <c r="I63" s="176"/>
      <c r="J63" s="176"/>
      <c r="K63" s="176"/>
      <c r="L63" s="176"/>
      <c r="M63" s="176"/>
      <c r="N63" s="176"/>
      <c r="O63" s="176"/>
    </row>
    <row r="64" spans="1:15" s="11" customFormat="1" ht="15" x14ac:dyDescent="0.25">
      <c r="A64" s="107"/>
      <c r="B64" s="177"/>
      <c r="C64" s="178"/>
      <c r="D64" s="108"/>
      <c r="E64" s="108"/>
      <c r="F64" s="174"/>
      <c r="G64" s="175"/>
      <c r="I64" s="176"/>
      <c r="J64" s="176"/>
      <c r="K64" s="176"/>
      <c r="L64" s="176"/>
      <c r="M64" s="176"/>
      <c r="N64" s="176"/>
      <c r="O64" s="176"/>
    </row>
    <row r="65" spans="1:15" s="11" customFormat="1" ht="15" x14ac:dyDescent="0.25">
      <c r="A65" s="107"/>
      <c r="B65" s="177"/>
      <c r="C65" s="178"/>
      <c r="D65" s="108"/>
      <c r="E65" s="108"/>
      <c r="F65" s="174"/>
      <c r="G65" s="175"/>
      <c r="I65" s="176"/>
      <c r="J65" s="176"/>
      <c r="K65" s="176"/>
      <c r="L65" s="176"/>
      <c r="M65" s="176"/>
      <c r="N65" s="176"/>
      <c r="O65" s="176"/>
    </row>
    <row r="66" spans="1:15" s="11" customFormat="1" ht="15" x14ac:dyDescent="0.25">
      <c r="A66" s="107"/>
      <c r="B66" s="177"/>
      <c r="C66" s="178"/>
      <c r="D66" s="108"/>
      <c r="E66" s="108"/>
      <c r="F66" s="174"/>
      <c r="G66" s="175"/>
      <c r="I66" s="176"/>
      <c r="J66" s="176"/>
      <c r="K66" s="176"/>
      <c r="L66" s="176"/>
      <c r="M66" s="176"/>
      <c r="N66" s="176"/>
      <c r="O66" s="176"/>
    </row>
    <row r="67" spans="1:15" s="11" customFormat="1" ht="15" x14ac:dyDescent="0.25">
      <c r="A67" s="107"/>
      <c r="B67" s="177"/>
      <c r="C67" s="178"/>
      <c r="D67" s="179"/>
      <c r="E67" s="108"/>
      <c r="F67" s="174"/>
      <c r="G67" s="175"/>
      <c r="I67" s="176"/>
      <c r="J67" s="176"/>
      <c r="K67" s="176"/>
      <c r="L67" s="176"/>
      <c r="M67" s="176"/>
      <c r="N67" s="176"/>
      <c r="O67" s="176"/>
    </row>
    <row r="68" spans="1:15" s="11" customFormat="1" ht="15" x14ac:dyDescent="0.25">
      <c r="A68" s="107"/>
      <c r="B68" s="177"/>
      <c r="C68" s="178"/>
      <c r="D68" s="108"/>
      <c r="E68" s="108"/>
      <c r="F68" s="174"/>
      <c r="G68" s="175"/>
      <c r="I68" s="176"/>
      <c r="J68" s="176"/>
      <c r="K68" s="176"/>
      <c r="L68" s="176"/>
      <c r="M68" s="176"/>
      <c r="N68" s="176"/>
      <c r="O68" s="176"/>
    </row>
    <row r="69" spans="1:15" s="11" customFormat="1" ht="15" x14ac:dyDescent="0.25">
      <c r="A69" s="107"/>
      <c r="B69" s="177"/>
      <c r="C69" s="178"/>
      <c r="D69" s="108"/>
      <c r="E69" s="108"/>
      <c r="F69" s="174"/>
      <c r="G69" s="175"/>
      <c r="I69" s="176"/>
      <c r="J69" s="176"/>
      <c r="K69" s="176"/>
      <c r="L69" s="176"/>
      <c r="M69" s="176"/>
      <c r="N69" s="176"/>
      <c r="O69" s="176"/>
    </row>
    <row r="70" spans="1:15" s="11" customFormat="1" ht="15" x14ac:dyDescent="0.25">
      <c r="A70" s="107"/>
      <c r="B70" s="177"/>
      <c r="C70" s="178"/>
      <c r="D70" s="108"/>
      <c r="E70" s="108"/>
      <c r="F70" s="174"/>
      <c r="G70" s="175"/>
      <c r="I70" s="176"/>
      <c r="J70" s="176"/>
      <c r="K70" s="176"/>
      <c r="L70" s="176"/>
      <c r="M70" s="176"/>
      <c r="N70" s="176"/>
      <c r="O70" s="176"/>
    </row>
    <row r="71" spans="1:15" s="11" customFormat="1" ht="15" x14ac:dyDescent="0.25">
      <c r="A71" s="107"/>
      <c r="B71" s="177"/>
      <c r="C71" s="178"/>
      <c r="D71" s="108"/>
      <c r="E71" s="108"/>
      <c r="F71" s="174"/>
      <c r="G71" s="175"/>
      <c r="H71" s="78"/>
      <c r="I71" s="180"/>
      <c r="J71" s="180"/>
      <c r="K71" s="180"/>
      <c r="L71" s="180"/>
      <c r="M71" s="180"/>
      <c r="N71" s="180"/>
      <c r="O71" s="180"/>
    </row>
    <row r="72" spans="1:15" s="11" customFormat="1" ht="15" x14ac:dyDescent="0.25">
      <c r="A72" s="107"/>
      <c r="B72" s="177"/>
      <c r="C72" s="178"/>
      <c r="D72" s="108"/>
      <c r="E72" s="108"/>
      <c r="F72" s="174"/>
      <c r="G72" s="175"/>
      <c r="H72" s="78"/>
      <c r="I72" s="180"/>
      <c r="J72" s="180"/>
      <c r="K72" s="180"/>
      <c r="L72" s="180"/>
      <c r="M72" s="180"/>
      <c r="N72" s="180"/>
      <c r="O72" s="180"/>
    </row>
    <row r="73" spans="1:15" s="11" customFormat="1" ht="15" x14ac:dyDescent="0.25">
      <c r="A73" s="107"/>
      <c r="B73" s="177"/>
      <c r="C73" s="178"/>
      <c r="D73" s="108"/>
      <c r="E73" s="108"/>
      <c r="F73" s="174"/>
      <c r="G73" s="175"/>
      <c r="H73" s="78"/>
      <c r="I73" s="180"/>
      <c r="J73" s="180"/>
      <c r="K73" s="180"/>
      <c r="L73" s="180"/>
      <c r="M73" s="180"/>
      <c r="N73" s="180"/>
      <c r="O73" s="180"/>
    </row>
    <row r="74" spans="1:15" s="11" customFormat="1" ht="15" x14ac:dyDescent="0.25">
      <c r="A74" s="107"/>
      <c r="B74" s="177"/>
      <c r="C74" s="178"/>
      <c r="D74" s="108"/>
      <c r="E74" s="108"/>
      <c r="F74" s="174"/>
      <c r="G74" s="175"/>
      <c r="H74" s="78"/>
      <c r="I74" s="180"/>
      <c r="J74" s="180"/>
      <c r="K74" s="180"/>
      <c r="L74" s="180"/>
      <c r="M74" s="180"/>
      <c r="N74" s="180"/>
      <c r="O74" s="180"/>
    </row>
    <row r="75" spans="1:15" s="11" customFormat="1" ht="15" x14ac:dyDescent="0.25">
      <c r="A75" s="107"/>
      <c r="B75" s="177"/>
      <c r="C75" s="178"/>
      <c r="D75" s="108"/>
      <c r="E75" s="108"/>
      <c r="F75" s="174"/>
      <c r="G75" s="175"/>
      <c r="H75" s="78"/>
      <c r="I75" s="180"/>
      <c r="J75" s="180"/>
      <c r="K75" s="180"/>
      <c r="L75" s="180"/>
      <c r="M75" s="180"/>
      <c r="N75" s="180"/>
      <c r="O75" s="180"/>
    </row>
    <row r="76" spans="1:15" s="11" customFormat="1" ht="15" x14ac:dyDescent="0.25">
      <c r="A76" s="107"/>
      <c r="B76" s="177"/>
      <c r="C76" s="178"/>
      <c r="D76" s="108"/>
      <c r="E76" s="108"/>
      <c r="F76" s="174"/>
      <c r="G76" s="175"/>
      <c r="H76" s="78"/>
      <c r="I76" s="180"/>
      <c r="J76" s="180"/>
      <c r="K76" s="180"/>
      <c r="L76" s="180"/>
      <c r="M76" s="180"/>
      <c r="N76" s="180"/>
      <c r="O76" s="180"/>
    </row>
    <row r="77" spans="1:15" s="11" customFormat="1" ht="15" x14ac:dyDescent="0.25">
      <c r="A77" s="107"/>
      <c r="B77" s="177"/>
      <c r="C77" s="178"/>
      <c r="D77" s="108"/>
      <c r="E77" s="108"/>
      <c r="F77" s="174"/>
      <c r="G77" s="175"/>
      <c r="H77" s="78"/>
      <c r="I77" s="180"/>
      <c r="J77" s="180"/>
      <c r="K77" s="180"/>
      <c r="L77" s="180"/>
      <c r="M77" s="180"/>
      <c r="N77" s="180"/>
      <c r="O77" s="180"/>
    </row>
    <row r="78" spans="1:15" s="11" customFormat="1" ht="15" x14ac:dyDescent="0.25">
      <c r="A78" s="107"/>
      <c r="B78" s="177"/>
      <c r="C78" s="178"/>
      <c r="D78" s="108"/>
      <c r="E78" s="108"/>
      <c r="F78" s="174"/>
      <c r="G78" s="175"/>
      <c r="H78" s="78"/>
      <c r="I78" s="180"/>
      <c r="J78" s="180"/>
      <c r="K78" s="180"/>
      <c r="L78" s="180"/>
      <c r="M78" s="180"/>
      <c r="N78" s="180"/>
      <c r="O78" s="180"/>
    </row>
    <row r="79" spans="1:15" s="11" customFormat="1" ht="15" x14ac:dyDescent="0.25">
      <c r="A79" s="107"/>
      <c r="B79" s="177"/>
      <c r="C79" s="178"/>
      <c r="D79" s="108"/>
      <c r="E79" s="108"/>
      <c r="F79" s="174"/>
      <c r="G79" s="175"/>
      <c r="H79" s="78"/>
      <c r="I79" s="180"/>
      <c r="J79" s="180"/>
      <c r="K79" s="180"/>
      <c r="L79" s="180"/>
      <c r="M79" s="180"/>
      <c r="N79" s="180"/>
      <c r="O79" s="180"/>
    </row>
    <row r="80" spans="1:15" s="11" customFormat="1" ht="15.75" thickBot="1" x14ac:dyDescent="0.3">
      <c r="A80" s="107"/>
      <c r="B80" s="177"/>
      <c r="C80" s="178"/>
      <c r="D80" s="108"/>
      <c r="E80" s="108"/>
      <c r="F80" s="174"/>
      <c r="G80" s="175"/>
      <c r="H80" s="78"/>
      <c r="I80" s="180"/>
      <c r="J80" s="180"/>
      <c r="K80" s="180"/>
      <c r="L80" s="180"/>
      <c r="M80" s="180"/>
      <c r="N80" s="180"/>
      <c r="O80" s="180"/>
    </row>
    <row r="81" spans="1:15" s="11" customFormat="1" ht="13.5" thickBot="1" x14ac:dyDescent="0.25">
      <c r="A81" s="223"/>
      <c r="B81" s="224"/>
      <c r="C81" s="225">
        <v>999</v>
      </c>
      <c r="D81" s="226" t="s">
        <v>23</v>
      </c>
      <c r="E81" s="227" t="s">
        <v>3</v>
      </c>
      <c r="F81" s="226"/>
      <c r="G81" s="228" t="s">
        <v>67</v>
      </c>
      <c r="H81" s="78"/>
      <c r="I81" s="180"/>
      <c r="J81" s="180"/>
      <c r="K81" s="180"/>
      <c r="L81" s="180"/>
      <c r="M81" s="180"/>
      <c r="N81" s="180"/>
      <c r="O81" s="180"/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X154"/>
  <sheetViews>
    <sheetView topLeftCell="A121" workbookViewId="0">
      <selection activeCell="AL153" sqref="AL153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3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2.42578125" style="1" customWidth="1"/>
    <col min="21" max="21" width="2.5703125" style="1" customWidth="1"/>
    <col min="22" max="22" width="2.7109375" style="1" customWidth="1"/>
    <col min="23" max="23" width="2.5703125" style="1" customWidth="1"/>
    <col min="24" max="24" width="2.7109375" style="1" customWidth="1"/>
    <col min="25" max="25" width="3.5703125" style="1" customWidth="1"/>
    <col min="26" max="26" width="2.4257812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106" bestFit="1" customWidth="1"/>
    <col min="40" max="49" width="2" style="1" bestFit="1" customWidth="1"/>
    <col min="50" max="16384" width="9.140625" style="1"/>
  </cols>
  <sheetData>
    <row r="1" spans="1:50" ht="12" x14ac:dyDescent="0.2">
      <c r="B1" s="339" t="str">
        <f>Prijave!A1</f>
        <v>OP NOVEGA MESTA V NAMIZNEM TENISU - 4. MRNTZ, ŠDSU, 07.09.2025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1"/>
    </row>
    <row r="2" spans="1:50" ht="12.75" thickBot="1" x14ac:dyDescent="0.25">
      <c r="B2" s="356" t="s">
        <v>103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  <c r="AJ2" s="358"/>
    </row>
    <row r="3" spans="1:50" ht="9" customHeight="1" thickBot="1" x14ac:dyDescent="0.25"/>
    <row r="4" spans="1:50" ht="12.75" customHeight="1" x14ac:dyDescent="0.2">
      <c r="B4" s="265" t="s">
        <v>85</v>
      </c>
      <c r="C4" s="267" t="s">
        <v>11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9"/>
      <c r="P4" s="273">
        <v>1</v>
      </c>
      <c r="Q4" s="274"/>
      <c r="R4" s="275"/>
      <c r="S4" s="342">
        <v>2</v>
      </c>
      <c r="T4" s="274"/>
      <c r="U4" s="275"/>
      <c r="V4" s="342">
        <v>3</v>
      </c>
      <c r="W4" s="274"/>
      <c r="X4" s="275"/>
      <c r="Y4" s="342">
        <v>4</v>
      </c>
      <c r="Z4" s="274"/>
      <c r="AA4" s="350"/>
      <c r="AB4" s="352" t="s">
        <v>0</v>
      </c>
      <c r="AC4" s="345"/>
      <c r="AD4" s="353"/>
      <c r="AE4" s="344" t="s">
        <v>1</v>
      </c>
      <c r="AF4" s="345"/>
      <c r="AG4" s="353"/>
      <c r="AH4" s="344" t="s">
        <v>2</v>
      </c>
      <c r="AI4" s="345"/>
      <c r="AJ4" s="346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0" ht="13.5" customHeight="1" thickBot="1" x14ac:dyDescent="0.25">
      <c r="B5" s="266"/>
      <c r="C5" s="270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2"/>
      <c r="P5" s="276"/>
      <c r="Q5" s="277"/>
      <c r="R5" s="278"/>
      <c r="S5" s="343"/>
      <c r="T5" s="277"/>
      <c r="U5" s="278"/>
      <c r="V5" s="343"/>
      <c r="W5" s="277"/>
      <c r="X5" s="278"/>
      <c r="Y5" s="343"/>
      <c r="Z5" s="277"/>
      <c r="AA5" s="351"/>
      <c r="AB5" s="354"/>
      <c r="AC5" s="348"/>
      <c r="AD5" s="355"/>
      <c r="AE5" s="347"/>
      <c r="AF5" s="348"/>
      <c r="AG5" s="355"/>
      <c r="AH5" s="347"/>
      <c r="AI5" s="348"/>
      <c r="AJ5" s="349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</row>
    <row r="6" spans="1:50" ht="12" customHeight="1" x14ac:dyDescent="0.2">
      <c r="A6" s="281"/>
      <c r="B6" s="325">
        <v>1</v>
      </c>
      <c r="C6" s="326" t="s">
        <v>104</v>
      </c>
      <c r="D6" s="327"/>
      <c r="E6" s="327"/>
      <c r="F6" s="327"/>
      <c r="G6" s="327"/>
      <c r="H6" s="327"/>
      <c r="I6" s="327"/>
      <c r="J6" s="327"/>
      <c r="K6" s="327"/>
      <c r="L6" s="328"/>
      <c r="M6" s="329" t="s">
        <v>97</v>
      </c>
      <c r="N6" s="329"/>
      <c r="O6" s="330"/>
      <c r="P6" s="182"/>
      <c r="Q6" s="182"/>
      <c r="R6" s="183"/>
      <c r="S6" s="184">
        <f>IF(AH19&lt;&gt;"",AH19,"")</f>
        <v>3</v>
      </c>
      <c r="T6" s="185" t="s">
        <v>3</v>
      </c>
      <c r="U6" s="186">
        <f>IF(AJ19&lt;&gt;"",AJ19,"")</f>
        <v>0</v>
      </c>
      <c r="V6" s="184">
        <f>IF(AJ21&lt;&gt;"",AJ21,"")</f>
        <v>3</v>
      </c>
      <c r="W6" s="185" t="s">
        <v>3</v>
      </c>
      <c r="X6" s="186">
        <f>IF(AH21&lt;&gt;"",AH21,"")</f>
        <v>0</v>
      </c>
      <c r="Y6" s="184">
        <f>IF(AH16&lt;&gt;"",AH16,"")</f>
        <v>3</v>
      </c>
      <c r="Z6" s="187" t="s">
        <v>3</v>
      </c>
      <c r="AA6" s="188">
        <f>IF(AJ16&lt;&gt;"",AJ16,"")</f>
        <v>1</v>
      </c>
      <c r="AB6" s="331">
        <f>IF(AND(S6="",V6="",Y6=""),"",SUM(S6,V6,Y6))</f>
        <v>9</v>
      </c>
      <c r="AC6" s="332" t="s">
        <v>3</v>
      </c>
      <c r="AD6" s="333">
        <f>IF(AND(U6="",X6="",AA6=""),"",SUM(U6,X6,AA6))</f>
        <v>1</v>
      </c>
      <c r="AE6" s="334">
        <f>IF(SUM(T7,W7,Z7)&gt;0,SUM(T7,W7,Z7),"")</f>
        <v>6</v>
      </c>
      <c r="AF6" s="335"/>
      <c r="AG6" s="336"/>
      <c r="AH6" s="337" t="str">
        <f>IF(AE6&lt;&gt;"",(RANK(AE6,AE6:AG13)&amp;"."),"")</f>
        <v>1.</v>
      </c>
      <c r="AI6" s="337"/>
      <c r="AJ6" s="338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</row>
    <row r="7" spans="1:50" ht="12" customHeight="1" x14ac:dyDescent="0.2">
      <c r="A7" s="281"/>
      <c r="B7" s="282"/>
      <c r="C7" s="310"/>
      <c r="D7" s="311"/>
      <c r="E7" s="311"/>
      <c r="F7" s="311"/>
      <c r="G7" s="311"/>
      <c r="H7" s="311"/>
      <c r="I7" s="311"/>
      <c r="J7" s="311"/>
      <c r="K7" s="311"/>
      <c r="L7" s="312"/>
      <c r="M7" s="290"/>
      <c r="N7" s="290"/>
      <c r="O7" s="291"/>
      <c r="P7" s="189"/>
      <c r="Q7" s="189"/>
      <c r="R7" s="190"/>
      <c r="S7" s="191"/>
      <c r="T7" s="192">
        <f>IF((S6=3),2,IF(U6=3,1,""))</f>
        <v>2</v>
      </c>
      <c r="U7" s="193"/>
      <c r="V7" s="191"/>
      <c r="W7" s="192">
        <f>IF((V6=3),2,IF(X6=3,1,""))</f>
        <v>2</v>
      </c>
      <c r="X7" s="193"/>
      <c r="Y7" s="191"/>
      <c r="Z7" s="192">
        <f>IF((Y6=3),2,IF(AA6=3,1,""))</f>
        <v>2</v>
      </c>
      <c r="AA7" s="194"/>
      <c r="AB7" s="313"/>
      <c r="AC7" s="314"/>
      <c r="AD7" s="315"/>
      <c r="AE7" s="316"/>
      <c r="AF7" s="317"/>
      <c r="AG7" s="318"/>
      <c r="AH7" s="306"/>
      <c r="AI7" s="306"/>
      <c r="AJ7" s="307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</row>
    <row r="8" spans="1:50" ht="12" customHeight="1" x14ac:dyDescent="0.2">
      <c r="A8" s="281"/>
      <c r="B8" s="282">
        <v>2</v>
      </c>
      <c r="C8" s="284" t="s">
        <v>105</v>
      </c>
      <c r="D8" s="285"/>
      <c r="E8" s="285"/>
      <c r="F8" s="285"/>
      <c r="G8" s="285"/>
      <c r="H8" s="285"/>
      <c r="I8" s="285"/>
      <c r="J8" s="285"/>
      <c r="K8" s="285"/>
      <c r="L8" s="286"/>
      <c r="M8" s="290" t="s">
        <v>106</v>
      </c>
      <c r="N8" s="290"/>
      <c r="O8" s="291"/>
      <c r="P8" s="195">
        <f>IF(AJ19&lt;&gt;"",AJ19,"")</f>
        <v>0</v>
      </c>
      <c r="Q8" s="195" t="s">
        <v>3</v>
      </c>
      <c r="R8" s="196">
        <f>IF(AH19&lt;&gt;"",AH19,"")</f>
        <v>3</v>
      </c>
      <c r="S8" s="197"/>
      <c r="T8" s="198"/>
      <c r="U8" s="199"/>
      <c r="V8" s="200">
        <f>IF(AH17&lt;&gt;"",AH17,"")</f>
        <v>3</v>
      </c>
      <c r="W8" s="195" t="s">
        <v>3</v>
      </c>
      <c r="X8" s="196">
        <f>IF(AJ17&lt;&gt;"",AJ17,"")</f>
        <v>1</v>
      </c>
      <c r="Y8" s="200">
        <f>IF(AH20&lt;&gt;"",AH20,"")</f>
        <v>0</v>
      </c>
      <c r="Z8" s="195" t="s">
        <v>3</v>
      </c>
      <c r="AA8" s="201">
        <f>IF(AJ20&lt;&gt;"",AJ20,"")</f>
        <v>3</v>
      </c>
      <c r="AB8" s="294">
        <f>IF(AND(P8="",V8="",Y8=""),"",SUM(P8,V8,Y8))</f>
        <v>3</v>
      </c>
      <c r="AC8" s="296" t="s">
        <v>3</v>
      </c>
      <c r="AD8" s="298">
        <f>IF(AND(R8="",X8="",AA8=""),"",SUM(R8,X8,AA8))</f>
        <v>7</v>
      </c>
      <c r="AE8" s="300">
        <f>IF(SUM(Q9,W9,Z9)&gt;0,SUM(Q9,W9,Z9),"")</f>
        <v>4</v>
      </c>
      <c r="AF8" s="301"/>
      <c r="AG8" s="302"/>
      <c r="AH8" s="319" t="str">
        <f>IF(AE8&lt;&gt;"",(RANK(AE8,AE6:AG13)&amp;"."),"")</f>
        <v>3.</v>
      </c>
      <c r="AI8" s="320"/>
      <c r="AJ8" s="32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</row>
    <row r="9" spans="1:50" ht="12" customHeight="1" x14ac:dyDescent="0.2">
      <c r="A9" s="281"/>
      <c r="B9" s="282"/>
      <c r="C9" s="310"/>
      <c r="D9" s="311"/>
      <c r="E9" s="311"/>
      <c r="F9" s="311"/>
      <c r="G9" s="311"/>
      <c r="H9" s="311"/>
      <c r="I9" s="311"/>
      <c r="J9" s="311"/>
      <c r="K9" s="311"/>
      <c r="L9" s="312"/>
      <c r="M9" s="290"/>
      <c r="N9" s="290"/>
      <c r="O9" s="291"/>
      <c r="P9" s="202"/>
      <c r="Q9" s="192">
        <f>IF((P8=3),2,IF(R8=3,1,""))</f>
        <v>1</v>
      </c>
      <c r="R9" s="193"/>
      <c r="S9" s="203"/>
      <c r="T9" s="189"/>
      <c r="U9" s="190"/>
      <c r="V9" s="191"/>
      <c r="W9" s="192">
        <f>IF((V8=3),2,IF(X8=3,1,""))</f>
        <v>2</v>
      </c>
      <c r="X9" s="193"/>
      <c r="Y9" s="191"/>
      <c r="Z9" s="192">
        <f>IF((Y8=3),2,IF(AA8=3,1,""))</f>
        <v>1</v>
      </c>
      <c r="AA9" s="194"/>
      <c r="AB9" s="313"/>
      <c r="AC9" s="314"/>
      <c r="AD9" s="315"/>
      <c r="AE9" s="316"/>
      <c r="AF9" s="317"/>
      <c r="AG9" s="318"/>
      <c r="AH9" s="322"/>
      <c r="AI9" s="323"/>
      <c r="AJ9" s="324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1:50" ht="12" customHeight="1" x14ac:dyDescent="0.2">
      <c r="A10" s="281"/>
      <c r="B10" s="282">
        <v>3</v>
      </c>
      <c r="C10" s="284" t="s">
        <v>107</v>
      </c>
      <c r="D10" s="285"/>
      <c r="E10" s="285"/>
      <c r="F10" s="285"/>
      <c r="G10" s="285"/>
      <c r="H10" s="285"/>
      <c r="I10" s="285"/>
      <c r="J10" s="285"/>
      <c r="K10" s="285"/>
      <c r="L10" s="286"/>
      <c r="M10" s="290" t="s">
        <v>73</v>
      </c>
      <c r="N10" s="290"/>
      <c r="O10" s="291"/>
      <c r="P10" s="195">
        <f>IF(AH21&lt;&gt;"",AH21,"")</f>
        <v>0</v>
      </c>
      <c r="Q10" s="195" t="s">
        <v>3</v>
      </c>
      <c r="R10" s="196">
        <f>IF(AJ21&lt;&gt;"",AJ21,"")</f>
        <v>3</v>
      </c>
      <c r="S10" s="200">
        <f>IF(AJ17&lt;&gt;"",AJ17,"")</f>
        <v>1</v>
      </c>
      <c r="T10" s="195" t="s">
        <v>3</v>
      </c>
      <c r="U10" s="196">
        <f>IF(AH17&lt;&gt;"",AH17,"")</f>
        <v>3</v>
      </c>
      <c r="V10" s="197"/>
      <c r="W10" s="198"/>
      <c r="X10" s="199"/>
      <c r="Y10" s="200">
        <f>IF(AJ18&lt;&gt;"",AJ18,"")</f>
        <v>1</v>
      </c>
      <c r="Z10" s="195" t="s">
        <v>3</v>
      </c>
      <c r="AA10" s="201">
        <f>IF(AH18&lt;&gt;"",AH18,"")</f>
        <v>3</v>
      </c>
      <c r="AB10" s="294">
        <f>IF(AND(P10="",S10="",Y10=""),"",SUM(P10,S10,Y10))</f>
        <v>2</v>
      </c>
      <c r="AC10" s="296" t="s">
        <v>3</v>
      </c>
      <c r="AD10" s="298">
        <f>IF(AND(R10="",U10="",AA10=""),"",SUM(R10,U10,AA10))</f>
        <v>9</v>
      </c>
      <c r="AE10" s="300">
        <f>IF(SUM(Q11,T11,Z11)&gt;0,SUM(Q11,T11,Z11),"")</f>
        <v>3</v>
      </c>
      <c r="AF10" s="301"/>
      <c r="AG10" s="302"/>
      <c r="AH10" s="319" t="str">
        <f>IF(AE10&lt;&gt;"",(RANK(AE10,AE6:AG13)&amp;"."),"")</f>
        <v>4.</v>
      </c>
      <c r="AI10" s="320"/>
      <c r="AJ10" s="32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</row>
    <row r="11" spans="1:50" ht="12" customHeight="1" x14ac:dyDescent="0.2">
      <c r="A11" s="281"/>
      <c r="B11" s="282"/>
      <c r="C11" s="310"/>
      <c r="D11" s="311"/>
      <c r="E11" s="311"/>
      <c r="F11" s="311"/>
      <c r="G11" s="311"/>
      <c r="H11" s="311"/>
      <c r="I11" s="311"/>
      <c r="J11" s="311"/>
      <c r="K11" s="311"/>
      <c r="L11" s="312"/>
      <c r="M11" s="290"/>
      <c r="N11" s="290"/>
      <c r="O11" s="291"/>
      <c r="P11" s="202"/>
      <c r="Q11" s="192">
        <f>IF((P10=3),2,IF(R10=3,1,""))</f>
        <v>1</v>
      </c>
      <c r="R11" s="193"/>
      <c r="S11" s="191"/>
      <c r="T11" s="192">
        <f>IF((S10=3),2,IF(U10=3,1,""))</f>
        <v>1</v>
      </c>
      <c r="U11" s="193"/>
      <c r="V11" s="203"/>
      <c r="W11" s="189"/>
      <c r="X11" s="190"/>
      <c r="Y11" s="191"/>
      <c r="Z11" s="192">
        <f>IF((Y10=3),2,IF(AA10=3,1,""))</f>
        <v>1</v>
      </c>
      <c r="AA11" s="194"/>
      <c r="AB11" s="313"/>
      <c r="AC11" s="314"/>
      <c r="AD11" s="315"/>
      <c r="AE11" s="316"/>
      <c r="AF11" s="317"/>
      <c r="AG11" s="318"/>
      <c r="AH11" s="322"/>
      <c r="AI11" s="323"/>
      <c r="AJ11" s="324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</row>
    <row r="12" spans="1:50" ht="12" customHeight="1" x14ac:dyDescent="0.2">
      <c r="A12" s="281"/>
      <c r="B12" s="282">
        <v>4</v>
      </c>
      <c r="C12" s="284" t="s">
        <v>108</v>
      </c>
      <c r="D12" s="285"/>
      <c r="E12" s="285"/>
      <c r="F12" s="285"/>
      <c r="G12" s="285"/>
      <c r="H12" s="285"/>
      <c r="I12" s="285"/>
      <c r="J12" s="285"/>
      <c r="K12" s="285"/>
      <c r="L12" s="286"/>
      <c r="M12" s="290" t="s">
        <v>92</v>
      </c>
      <c r="N12" s="290"/>
      <c r="O12" s="291"/>
      <c r="P12" s="195">
        <f>IF(AJ16&lt;&gt;"",AJ16,"")</f>
        <v>1</v>
      </c>
      <c r="Q12" s="195" t="s">
        <v>3</v>
      </c>
      <c r="R12" s="196">
        <f>IF(AH16&lt;&gt;"",AH16,"")</f>
        <v>3</v>
      </c>
      <c r="S12" s="200">
        <f>IF(AJ20&lt;&gt;"",AJ20,"")</f>
        <v>3</v>
      </c>
      <c r="T12" s="195" t="s">
        <v>3</v>
      </c>
      <c r="U12" s="196">
        <f>IF(AH20&lt;&gt;"",AH20,"")</f>
        <v>0</v>
      </c>
      <c r="V12" s="200">
        <f>IF(AH18&lt;&gt;"",AH18,"")</f>
        <v>3</v>
      </c>
      <c r="W12" s="195" t="s">
        <v>3</v>
      </c>
      <c r="X12" s="196">
        <f>IF(AJ18&lt;&gt;"",AJ18,"")</f>
        <v>1</v>
      </c>
      <c r="Y12" s="197"/>
      <c r="Z12" s="198"/>
      <c r="AA12" s="204"/>
      <c r="AB12" s="294">
        <f>IF(AND(P12="",S12="",V12=""),"",SUM(P12,S12,V12))</f>
        <v>7</v>
      </c>
      <c r="AC12" s="296" t="s">
        <v>3</v>
      </c>
      <c r="AD12" s="298">
        <f>IF(AND(R12="",U12="",X12=""),"",SUM(R12,U12,X12))</f>
        <v>4</v>
      </c>
      <c r="AE12" s="300">
        <f>IF(SUM(Q13,T13,W13)&gt;0,SUM(Q13,T13,W13),"")</f>
        <v>5</v>
      </c>
      <c r="AF12" s="301"/>
      <c r="AG12" s="302"/>
      <c r="AH12" s="306" t="str">
        <f>IF(AE12&lt;&gt;"",(RANK(AE12,AE6:AG13)&amp;"."),"")</f>
        <v>2.</v>
      </c>
      <c r="AI12" s="306"/>
      <c r="AJ12" s="307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</row>
    <row r="13" spans="1:50" ht="13.5" customHeight="1" thickBot="1" x14ac:dyDescent="0.25">
      <c r="A13" s="281"/>
      <c r="B13" s="283"/>
      <c r="C13" s="287"/>
      <c r="D13" s="288"/>
      <c r="E13" s="288"/>
      <c r="F13" s="288"/>
      <c r="G13" s="288"/>
      <c r="H13" s="288"/>
      <c r="I13" s="288"/>
      <c r="J13" s="288"/>
      <c r="K13" s="288"/>
      <c r="L13" s="289"/>
      <c r="M13" s="292"/>
      <c r="N13" s="292"/>
      <c r="O13" s="293"/>
      <c r="P13" s="205"/>
      <c r="Q13" s="206">
        <f>IF((P12=3),2,IF(R12=3,1,""))</f>
        <v>1</v>
      </c>
      <c r="R13" s="207"/>
      <c r="S13" s="208"/>
      <c r="T13" s="206">
        <f>IF((S12=3),2,IF(U12=3,1,""))</f>
        <v>2</v>
      </c>
      <c r="U13" s="207"/>
      <c r="V13" s="208"/>
      <c r="W13" s="206">
        <f>IF((V12=3),2,IF(X12=3,1,""))</f>
        <v>2</v>
      </c>
      <c r="X13" s="207"/>
      <c r="Y13" s="209"/>
      <c r="Z13" s="210"/>
      <c r="AA13" s="211"/>
      <c r="AB13" s="295"/>
      <c r="AC13" s="297"/>
      <c r="AD13" s="299"/>
      <c r="AE13" s="303"/>
      <c r="AF13" s="304"/>
      <c r="AG13" s="305"/>
      <c r="AH13" s="308"/>
      <c r="AI13" s="308"/>
      <c r="AJ13" s="309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</row>
    <row r="14" spans="1:50" ht="6" customHeight="1" x14ac:dyDescent="0.2">
      <c r="AH14" s="1" t="s">
        <v>12</v>
      </c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59"/>
      <c r="K15" s="259"/>
      <c r="L15" s="259"/>
      <c r="M15" s="259"/>
      <c r="N15" s="259"/>
      <c r="O15" s="259"/>
      <c r="P15" s="259"/>
      <c r="Q15" s="259"/>
      <c r="R15" s="259"/>
      <c r="S15" s="279">
        <v>1</v>
      </c>
      <c r="T15" s="279"/>
      <c r="U15" s="279"/>
      <c r="V15" s="279">
        <v>2</v>
      </c>
      <c r="W15" s="279"/>
      <c r="X15" s="279"/>
      <c r="Y15" s="279">
        <v>3</v>
      </c>
      <c r="Z15" s="279"/>
      <c r="AA15" s="279"/>
      <c r="AB15" s="279">
        <v>4</v>
      </c>
      <c r="AC15" s="279"/>
      <c r="AD15" s="279"/>
      <c r="AE15" s="279">
        <v>5</v>
      </c>
      <c r="AF15" s="279"/>
      <c r="AG15" s="280"/>
      <c r="AH15" s="258" t="s">
        <v>22</v>
      </c>
      <c r="AI15" s="259"/>
      <c r="AJ15" s="259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</row>
    <row r="16" spans="1:50" ht="18.95" customHeight="1" x14ac:dyDescent="0.2">
      <c r="B16" s="260" t="s">
        <v>13</v>
      </c>
      <c r="C16" s="260"/>
      <c r="D16" s="68"/>
      <c r="E16" s="76" t="s">
        <v>16</v>
      </c>
      <c r="F16" s="261" t="str">
        <f>C6</f>
        <v>Tristan FRANKO</v>
      </c>
      <c r="G16" s="261"/>
      <c r="H16" s="261"/>
      <c r="I16" s="261"/>
      <c r="J16" s="261"/>
      <c r="K16" s="261"/>
      <c r="L16" s="77" t="s">
        <v>9</v>
      </c>
      <c r="M16" s="261" t="str">
        <f>C12</f>
        <v>Hugo KOROŠEC</v>
      </c>
      <c r="N16" s="261"/>
      <c r="O16" s="261"/>
      <c r="P16" s="261"/>
      <c r="Q16" s="261"/>
      <c r="R16" s="262"/>
      <c r="S16" s="212">
        <v>11</v>
      </c>
      <c r="T16" s="75" t="s">
        <v>9</v>
      </c>
      <c r="U16" s="213">
        <v>3</v>
      </c>
      <c r="V16" s="212">
        <v>8</v>
      </c>
      <c r="W16" s="75" t="s">
        <v>9</v>
      </c>
      <c r="X16" s="213">
        <v>11</v>
      </c>
      <c r="Y16" s="212">
        <v>11</v>
      </c>
      <c r="Z16" s="75" t="s">
        <v>9</v>
      </c>
      <c r="AA16" s="213">
        <v>7</v>
      </c>
      <c r="AB16" s="212">
        <v>11</v>
      </c>
      <c r="AC16" s="75" t="s">
        <v>9</v>
      </c>
      <c r="AD16" s="213">
        <v>4</v>
      </c>
      <c r="AE16" s="212"/>
      <c r="AF16" s="75" t="s">
        <v>9</v>
      </c>
      <c r="AG16" s="213"/>
      <c r="AH16" s="214">
        <f t="shared" ref="AH16:AH21" si="0">IF(AND(AV16=0,AW16=0),"",AV16)</f>
        <v>3</v>
      </c>
      <c r="AI16" s="215" t="s">
        <v>3</v>
      </c>
      <c r="AJ16" s="216">
        <f t="shared" ref="AJ16:AJ21" si="1">IF(AND(AV16=0,AW16=0),"",AW16)</f>
        <v>1</v>
      </c>
      <c r="AL16" s="217">
        <f t="shared" ref="AL16:AL21" si="2">IF(S16&gt;U16,1,0)</f>
        <v>1</v>
      </c>
      <c r="AM16" s="217">
        <f t="shared" ref="AM16:AM21" si="3">IF(U16&gt;S16,1,0)</f>
        <v>0</v>
      </c>
      <c r="AN16" s="217">
        <f t="shared" ref="AN16:AN21" si="4">IF(V16&gt;X16,1,0)</f>
        <v>0</v>
      </c>
      <c r="AO16" s="217">
        <f t="shared" ref="AO16:AO21" si="5">IF(X16&gt;V16,1,0)</f>
        <v>1</v>
      </c>
      <c r="AP16" s="217">
        <f t="shared" ref="AP16:AP21" si="6">IF(Y16&gt;AA16,1,0)</f>
        <v>1</v>
      </c>
      <c r="AQ16" s="217">
        <f t="shared" ref="AQ16:AQ21" si="7">IF(AA16&gt;Y16,1,0)</f>
        <v>0</v>
      </c>
      <c r="AR16" s="217">
        <f t="shared" ref="AR16:AR21" si="8">IF(AB16&gt;AD16,1,0)</f>
        <v>1</v>
      </c>
      <c r="AS16" s="217">
        <f t="shared" ref="AS16:AS21" si="9">IF(AD16&gt;AB16,1,0)</f>
        <v>0</v>
      </c>
      <c r="AT16" s="217">
        <f t="shared" ref="AT16:AT21" si="10">IF(AE16&gt;AG16,1,0)</f>
        <v>0</v>
      </c>
      <c r="AU16" s="217">
        <f t="shared" ref="AU16:AU21" si="11">IF(AG16&gt;AE16,1,0)</f>
        <v>0</v>
      </c>
      <c r="AV16" s="217">
        <f t="shared" ref="AV16:AW21" si="12">AL16+AN16+AP16+AR16+AT16</f>
        <v>3</v>
      </c>
      <c r="AW16" s="217">
        <f t="shared" si="12"/>
        <v>1</v>
      </c>
      <c r="AX16" s="181"/>
    </row>
    <row r="17" spans="1:50" ht="18.95" customHeight="1" x14ac:dyDescent="0.2">
      <c r="B17" s="79"/>
      <c r="C17" s="72"/>
      <c r="E17" s="76" t="s">
        <v>17</v>
      </c>
      <c r="F17" s="261" t="str">
        <f>C8</f>
        <v>Tibor ROVTAR</v>
      </c>
      <c r="G17" s="261"/>
      <c r="H17" s="261"/>
      <c r="I17" s="261"/>
      <c r="J17" s="261"/>
      <c r="K17" s="261"/>
      <c r="L17" s="77" t="s">
        <v>9</v>
      </c>
      <c r="M17" s="261" t="str">
        <f>C10</f>
        <v>Kajetan RUDOLF</v>
      </c>
      <c r="N17" s="261"/>
      <c r="O17" s="261"/>
      <c r="P17" s="261"/>
      <c r="Q17" s="261"/>
      <c r="R17" s="262"/>
      <c r="S17" s="212">
        <v>11</v>
      </c>
      <c r="T17" s="75" t="s">
        <v>9</v>
      </c>
      <c r="U17" s="213">
        <v>7</v>
      </c>
      <c r="V17" s="212">
        <v>5</v>
      </c>
      <c r="W17" s="75" t="s">
        <v>9</v>
      </c>
      <c r="X17" s="213">
        <v>11</v>
      </c>
      <c r="Y17" s="212">
        <v>11</v>
      </c>
      <c r="Z17" s="75" t="s">
        <v>9</v>
      </c>
      <c r="AA17" s="213">
        <v>9</v>
      </c>
      <c r="AB17" s="212">
        <v>11</v>
      </c>
      <c r="AC17" s="75" t="s">
        <v>9</v>
      </c>
      <c r="AD17" s="213">
        <v>5</v>
      </c>
      <c r="AE17" s="212"/>
      <c r="AF17" s="75" t="s">
        <v>9</v>
      </c>
      <c r="AG17" s="213"/>
      <c r="AH17" s="214">
        <f t="shared" si="0"/>
        <v>3</v>
      </c>
      <c r="AI17" s="215" t="s">
        <v>3</v>
      </c>
      <c r="AJ17" s="216">
        <f t="shared" si="1"/>
        <v>1</v>
      </c>
      <c r="AL17" s="217">
        <f t="shared" si="2"/>
        <v>1</v>
      </c>
      <c r="AM17" s="217">
        <f t="shared" si="3"/>
        <v>0</v>
      </c>
      <c r="AN17" s="217">
        <f t="shared" si="4"/>
        <v>0</v>
      </c>
      <c r="AO17" s="217">
        <f t="shared" si="5"/>
        <v>1</v>
      </c>
      <c r="AP17" s="217">
        <f t="shared" si="6"/>
        <v>1</v>
      </c>
      <c r="AQ17" s="217">
        <f t="shared" si="7"/>
        <v>0</v>
      </c>
      <c r="AR17" s="217">
        <f t="shared" si="8"/>
        <v>1</v>
      </c>
      <c r="AS17" s="217">
        <f t="shared" si="9"/>
        <v>0</v>
      </c>
      <c r="AT17" s="217">
        <f t="shared" si="10"/>
        <v>0</v>
      </c>
      <c r="AU17" s="217">
        <f t="shared" si="11"/>
        <v>0</v>
      </c>
      <c r="AV17" s="217">
        <f t="shared" si="12"/>
        <v>3</v>
      </c>
      <c r="AW17" s="217">
        <f t="shared" si="12"/>
        <v>1</v>
      </c>
      <c r="AX17" s="181"/>
    </row>
    <row r="18" spans="1:50" ht="18.95" customHeight="1" x14ac:dyDescent="0.2">
      <c r="B18" s="260" t="s">
        <v>14</v>
      </c>
      <c r="C18" s="260"/>
      <c r="D18" s="68"/>
      <c r="E18" s="76" t="s">
        <v>18</v>
      </c>
      <c r="F18" s="261" t="str">
        <f>C12</f>
        <v>Hugo KOROŠEC</v>
      </c>
      <c r="G18" s="261"/>
      <c r="H18" s="261"/>
      <c r="I18" s="261"/>
      <c r="J18" s="261"/>
      <c r="K18" s="261"/>
      <c r="L18" s="77" t="s">
        <v>9</v>
      </c>
      <c r="M18" s="261" t="str">
        <f>C10</f>
        <v>Kajetan RUDOLF</v>
      </c>
      <c r="N18" s="261"/>
      <c r="O18" s="261"/>
      <c r="P18" s="261"/>
      <c r="Q18" s="261"/>
      <c r="R18" s="262"/>
      <c r="S18" s="212">
        <v>11</v>
      </c>
      <c r="T18" s="75" t="s">
        <v>9</v>
      </c>
      <c r="U18" s="213">
        <v>5</v>
      </c>
      <c r="V18" s="212">
        <v>8</v>
      </c>
      <c r="W18" s="75" t="s">
        <v>9</v>
      </c>
      <c r="X18" s="213">
        <v>11</v>
      </c>
      <c r="Y18" s="212">
        <v>11</v>
      </c>
      <c r="Z18" s="75" t="s">
        <v>9</v>
      </c>
      <c r="AA18" s="213">
        <v>7</v>
      </c>
      <c r="AB18" s="212">
        <v>11</v>
      </c>
      <c r="AC18" s="75" t="s">
        <v>9</v>
      </c>
      <c r="AD18" s="213">
        <v>6</v>
      </c>
      <c r="AE18" s="212"/>
      <c r="AF18" s="75" t="s">
        <v>9</v>
      </c>
      <c r="AG18" s="213"/>
      <c r="AH18" s="214">
        <f t="shared" si="0"/>
        <v>3</v>
      </c>
      <c r="AI18" s="215" t="s">
        <v>3</v>
      </c>
      <c r="AJ18" s="216">
        <f t="shared" si="1"/>
        <v>1</v>
      </c>
      <c r="AL18" s="217">
        <f t="shared" si="2"/>
        <v>1</v>
      </c>
      <c r="AM18" s="217">
        <f t="shared" si="3"/>
        <v>0</v>
      </c>
      <c r="AN18" s="217">
        <f t="shared" si="4"/>
        <v>0</v>
      </c>
      <c r="AO18" s="217">
        <f t="shared" si="5"/>
        <v>1</v>
      </c>
      <c r="AP18" s="217">
        <f t="shared" si="6"/>
        <v>1</v>
      </c>
      <c r="AQ18" s="217">
        <f t="shared" si="7"/>
        <v>0</v>
      </c>
      <c r="AR18" s="217">
        <f t="shared" si="8"/>
        <v>1</v>
      </c>
      <c r="AS18" s="217">
        <f t="shared" si="9"/>
        <v>0</v>
      </c>
      <c r="AT18" s="217">
        <f t="shared" si="10"/>
        <v>0</v>
      </c>
      <c r="AU18" s="217">
        <f t="shared" si="11"/>
        <v>0</v>
      </c>
      <c r="AV18" s="217">
        <f t="shared" si="12"/>
        <v>3</v>
      </c>
      <c r="AW18" s="217">
        <f t="shared" si="12"/>
        <v>1</v>
      </c>
      <c r="AX18" s="181"/>
    </row>
    <row r="19" spans="1:50" ht="18.95" customHeight="1" x14ac:dyDescent="0.2">
      <c r="B19" s="80"/>
      <c r="C19" s="73"/>
      <c r="D19" s="68"/>
      <c r="E19" s="76" t="s">
        <v>19</v>
      </c>
      <c r="F19" s="261" t="str">
        <f>C6</f>
        <v>Tristan FRANKO</v>
      </c>
      <c r="G19" s="261"/>
      <c r="H19" s="261"/>
      <c r="I19" s="261"/>
      <c r="J19" s="261"/>
      <c r="K19" s="261"/>
      <c r="L19" s="77" t="s">
        <v>9</v>
      </c>
      <c r="M19" s="261" t="str">
        <f>C8</f>
        <v>Tibor ROVTAR</v>
      </c>
      <c r="N19" s="261"/>
      <c r="O19" s="261"/>
      <c r="P19" s="261"/>
      <c r="Q19" s="261"/>
      <c r="R19" s="262"/>
      <c r="S19" s="212">
        <v>11</v>
      </c>
      <c r="T19" s="75" t="s">
        <v>9</v>
      </c>
      <c r="U19" s="213">
        <v>4</v>
      </c>
      <c r="V19" s="212">
        <v>11</v>
      </c>
      <c r="W19" s="75" t="s">
        <v>9</v>
      </c>
      <c r="X19" s="213">
        <v>3</v>
      </c>
      <c r="Y19" s="212">
        <v>11</v>
      </c>
      <c r="Z19" s="75" t="s">
        <v>9</v>
      </c>
      <c r="AA19" s="213">
        <v>4</v>
      </c>
      <c r="AB19" s="212"/>
      <c r="AC19" s="75" t="s">
        <v>9</v>
      </c>
      <c r="AD19" s="213"/>
      <c r="AE19" s="212"/>
      <c r="AF19" s="75" t="s">
        <v>9</v>
      </c>
      <c r="AG19" s="213"/>
      <c r="AH19" s="214">
        <f t="shared" si="0"/>
        <v>3</v>
      </c>
      <c r="AI19" s="218" t="s">
        <v>3</v>
      </c>
      <c r="AJ19" s="216">
        <f t="shared" si="1"/>
        <v>0</v>
      </c>
      <c r="AL19" s="217">
        <f t="shared" si="2"/>
        <v>1</v>
      </c>
      <c r="AM19" s="217">
        <f t="shared" si="3"/>
        <v>0</v>
      </c>
      <c r="AN19" s="217">
        <f t="shared" si="4"/>
        <v>1</v>
      </c>
      <c r="AO19" s="217">
        <f t="shared" si="5"/>
        <v>0</v>
      </c>
      <c r="AP19" s="217">
        <f t="shared" si="6"/>
        <v>1</v>
      </c>
      <c r="AQ19" s="217">
        <f t="shared" si="7"/>
        <v>0</v>
      </c>
      <c r="AR19" s="217">
        <f t="shared" si="8"/>
        <v>0</v>
      </c>
      <c r="AS19" s="217">
        <f t="shared" si="9"/>
        <v>0</v>
      </c>
      <c r="AT19" s="217">
        <f t="shared" si="10"/>
        <v>0</v>
      </c>
      <c r="AU19" s="217">
        <f t="shared" si="11"/>
        <v>0</v>
      </c>
      <c r="AV19" s="217">
        <f t="shared" si="12"/>
        <v>3</v>
      </c>
      <c r="AW19" s="217">
        <f t="shared" si="12"/>
        <v>0</v>
      </c>
      <c r="AX19" s="181"/>
    </row>
    <row r="20" spans="1:50" ht="18.95" customHeight="1" x14ac:dyDescent="0.2">
      <c r="B20" s="260" t="s">
        <v>15</v>
      </c>
      <c r="C20" s="260"/>
      <c r="D20" s="68"/>
      <c r="E20" s="76" t="s">
        <v>20</v>
      </c>
      <c r="F20" s="261" t="str">
        <f>C8</f>
        <v>Tibor ROVTAR</v>
      </c>
      <c r="G20" s="261"/>
      <c r="H20" s="261"/>
      <c r="I20" s="261"/>
      <c r="J20" s="261"/>
      <c r="K20" s="261"/>
      <c r="L20" s="77" t="s">
        <v>9</v>
      </c>
      <c r="M20" s="261" t="str">
        <f>C12</f>
        <v>Hugo KOROŠEC</v>
      </c>
      <c r="N20" s="261"/>
      <c r="O20" s="261"/>
      <c r="P20" s="261"/>
      <c r="Q20" s="261"/>
      <c r="R20" s="262"/>
      <c r="S20" s="212">
        <v>4</v>
      </c>
      <c r="T20" s="75" t="s">
        <v>9</v>
      </c>
      <c r="U20" s="213">
        <v>11</v>
      </c>
      <c r="V20" s="212">
        <v>7</v>
      </c>
      <c r="W20" s="75" t="s">
        <v>9</v>
      </c>
      <c r="X20" s="213">
        <v>11</v>
      </c>
      <c r="Y20" s="212">
        <v>8</v>
      </c>
      <c r="Z20" s="75" t="s">
        <v>9</v>
      </c>
      <c r="AA20" s="213">
        <v>11</v>
      </c>
      <c r="AB20" s="212"/>
      <c r="AC20" s="75" t="s">
        <v>9</v>
      </c>
      <c r="AD20" s="213"/>
      <c r="AE20" s="212"/>
      <c r="AF20" s="75" t="s">
        <v>9</v>
      </c>
      <c r="AG20" s="213"/>
      <c r="AH20" s="214">
        <f t="shared" si="0"/>
        <v>0</v>
      </c>
      <c r="AI20" s="215" t="s">
        <v>3</v>
      </c>
      <c r="AJ20" s="216">
        <f t="shared" si="1"/>
        <v>3</v>
      </c>
      <c r="AL20" s="217">
        <f t="shared" si="2"/>
        <v>0</v>
      </c>
      <c r="AM20" s="217">
        <f t="shared" si="3"/>
        <v>1</v>
      </c>
      <c r="AN20" s="217">
        <f t="shared" si="4"/>
        <v>0</v>
      </c>
      <c r="AO20" s="217">
        <f t="shared" si="5"/>
        <v>1</v>
      </c>
      <c r="AP20" s="217">
        <f t="shared" si="6"/>
        <v>0</v>
      </c>
      <c r="AQ20" s="217">
        <f t="shared" si="7"/>
        <v>1</v>
      </c>
      <c r="AR20" s="217">
        <f t="shared" si="8"/>
        <v>0</v>
      </c>
      <c r="AS20" s="217">
        <f t="shared" si="9"/>
        <v>0</v>
      </c>
      <c r="AT20" s="217">
        <f t="shared" si="10"/>
        <v>0</v>
      </c>
      <c r="AU20" s="217">
        <f t="shared" si="11"/>
        <v>0</v>
      </c>
      <c r="AV20" s="217">
        <f t="shared" si="12"/>
        <v>0</v>
      </c>
      <c r="AW20" s="217">
        <f t="shared" si="12"/>
        <v>3</v>
      </c>
      <c r="AX20" s="181"/>
    </row>
    <row r="21" spans="1:50" ht="18.95" customHeight="1" x14ac:dyDescent="0.2">
      <c r="B21" s="80"/>
      <c r="C21" s="73"/>
      <c r="D21" s="68"/>
      <c r="E21" s="70" t="s">
        <v>21</v>
      </c>
      <c r="F21" s="263" t="str">
        <f>C10</f>
        <v>Kajetan RUDOLF</v>
      </c>
      <c r="G21" s="263"/>
      <c r="H21" s="263"/>
      <c r="I21" s="263"/>
      <c r="J21" s="263"/>
      <c r="K21" s="263"/>
      <c r="L21" s="71" t="s">
        <v>9</v>
      </c>
      <c r="M21" s="263" t="str">
        <f>C6</f>
        <v>Tristan FRANKO</v>
      </c>
      <c r="N21" s="263"/>
      <c r="O21" s="263"/>
      <c r="P21" s="263"/>
      <c r="Q21" s="263"/>
      <c r="R21" s="264"/>
      <c r="S21" s="219">
        <v>5</v>
      </c>
      <c r="T21" s="74" t="s">
        <v>9</v>
      </c>
      <c r="U21" s="220">
        <v>11</v>
      </c>
      <c r="V21" s="219">
        <v>2</v>
      </c>
      <c r="W21" s="74" t="s">
        <v>9</v>
      </c>
      <c r="X21" s="220">
        <v>11</v>
      </c>
      <c r="Y21" s="219">
        <v>4</v>
      </c>
      <c r="Z21" s="74" t="s">
        <v>9</v>
      </c>
      <c r="AA21" s="220">
        <v>11</v>
      </c>
      <c r="AB21" s="219"/>
      <c r="AC21" s="74" t="s">
        <v>9</v>
      </c>
      <c r="AD21" s="220"/>
      <c r="AE21" s="219"/>
      <c r="AF21" s="74" t="s">
        <v>9</v>
      </c>
      <c r="AG21" s="220"/>
      <c r="AH21" s="221">
        <f t="shared" si="0"/>
        <v>0</v>
      </c>
      <c r="AI21" s="222" t="s">
        <v>3</v>
      </c>
      <c r="AJ21" s="185">
        <f t="shared" si="1"/>
        <v>3</v>
      </c>
      <c r="AL21" s="217">
        <f t="shared" si="2"/>
        <v>0</v>
      </c>
      <c r="AM21" s="217">
        <f t="shared" si="3"/>
        <v>1</v>
      </c>
      <c r="AN21" s="217">
        <f t="shared" si="4"/>
        <v>0</v>
      </c>
      <c r="AO21" s="217">
        <f t="shared" si="5"/>
        <v>1</v>
      </c>
      <c r="AP21" s="217">
        <f t="shared" si="6"/>
        <v>0</v>
      </c>
      <c r="AQ21" s="217">
        <f t="shared" si="7"/>
        <v>1</v>
      </c>
      <c r="AR21" s="217">
        <f t="shared" si="8"/>
        <v>0</v>
      </c>
      <c r="AS21" s="217">
        <f t="shared" si="9"/>
        <v>0</v>
      </c>
      <c r="AT21" s="217">
        <f t="shared" si="10"/>
        <v>0</v>
      </c>
      <c r="AU21" s="217">
        <f t="shared" si="11"/>
        <v>0</v>
      </c>
      <c r="AV21" s="217">
        <f t="shared" si="12"/>
        <v>0</v>
      </c>
      <c r="AW21" s="217">
        <f t="shared" si="12"/>
        <v>3</v>
      </c>
      <c r="AX21" s="181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</row>
    <row r="23" spans="1:50" ht="12.75" customHeight="1" x14ac:dyDescent="0.2">
      <c r="B23" s="265" t="s">
        <v>86</v>
      </c>
      <c r="C23" s="267" t="s">
        <v>11</v>
      </c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9"/>
      <c r="P23" s="273">
        <v>1</v>
      </c>
      <c r="Q23" s="274"/>
      <c r="R23" s="275"/>
      <c r="S23" s="342">
        <v>2</v>
      </c>
      <c r="T23" s="274"/>
      <c r="U23" s="275"/>
      <c r="V23" s="342">
        <v>3</v>
      </c>
      <c r="W23" s="274"/>
      <c r="X23" s="275"/>
      <c r="Y23" s="342">
        <v>4</v>
      </c>
      <c r="Z23" s="274"/>
      <c r="AA23" s="350"/>
      <c r="AB23" s="352" t="s">
        <v>0</v>
      </c>
      <c r="AC23" s="345"/>
      <c r="AD23" s="353"/>
      <c r="AE23" s="344" t="s">
        <v>1</v>
      </c>
      <c r="AF23" s="345"/>
      <c r="AG23" s="353"/>
      <c r="AH23" s="344" t="s">
        <v>2</v>
      </c>
      <c r="AI23" s="345"/>
      <c r="AJ23" s="346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</row>
    <row r="24" spans="1:50" ht="13.5" customHeight="1" thickBot="1" x14ac:dyDescent="0.25">
      <c r="B24" s="266"/>
      <c r="C24" s="270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2"/>
      <c r="P24" s="276"/>
      <c r="Q24" s="277"/>
      <c r="R24" s="278"/>
      <c r="S24" s="343"/>
      <c r="T24" s="277"/>
      <c r="U24" s="278"/>
      <c r="V24" s="343"/>
      <c r="W24" s="277"/>
      <c r="X24" s="278"/>
      <c r="Y24" s="343"/>
      <c r="Z24" s="277"/>
      <c r="AA24" s="351"/>
      <c r="AB24" s="354"/>
      <c r="AC24" s="348"/>
      <c r="AD24" s="355"/>
      <c r="AE24" s="347"/>
      <c r="AF24" s="348"/>
      <c r="AG24" s="355"/>
      <c r="AH24" s="347"/>
      <c r="AI24" s="348"/>
      <c r="AJ24" s="349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</row>
    <row r="25" spans="1:50" ht="12" customHeight="1" x14ac:dyDescent="0.2">
      <c r="A25" s="281"/>
      <c r="B25" s="325">
        <v>1</v>
      </c>
      <c r="C25" s="326" t="s">
        <v>109</v>
      </c>
      <c r="D25" s="327"/>
      <c r="E25" s="327"/>
      <c r="F25" s="327"/>
      <c r="G25" s="327"/>
      <c r="H25" s="327"/>
      <c r="I25" s="327"/>
      <c r="J25" s="327"/>
      <c r="K25" s="327"/>
      <c r="L25" s="328"/>
      <c r="M25" s="329" t="s">
        <v>97</v>
      </c>
      <c r="N25" s="329"/>
      <c r="O25" s="330"/>
      <c r="P25" s="182"/>
      <c r="Q25" s="182"/>
      <c r="R25" s="183"/>
      <c r="S25" s="184">
        <f>IF(AH38&lt;&gt;"",AH38,"")</f>
        <v>3</v>
      </c>
      <c r="T25" s="185" t="s">
        <v>3</v>
      </c>
      <c r="U25" s="186">
        <f>IF(AJ38&lt;&gt;"",AJ38,"")</f>
        <v>0</v>
      </c>
      <c r="V25" s="184">
        <f>IF(AJ40&lt;&gt;"",AJ40,"")</f>
        <v>3</v>
      </c>
      <c r="W25" s="185" t="s">
        <v>3</v>
      </c>
      <c r="X25" s="186">
        <f>IF(AH40&lt;&gt;"",AH40,"")</f>
        <v>1</v>
      </c>
      <c r="Y25" s="184">
        <f>IF(AH35&lt;&gt;"",AH35,"")</f>
        <v>3</v>
      </c>
      <c r="Z25" s="187" t="s">
        <v>3</v>
      </c>
      <c r="AA25" s="188">
        <f>IF(AJ35&lt;&gt;"",AJ35,"")</f>
        <v>0</v>
      </c>
      <c r="AB25" s="331">
        <f>IF(AND(S25="",V25="",Y25=""),"",SUM(S25,V25,Y25))</f>
        <v>9</v>
      </c>
      <c r="AC25" s="332" t="s">
        <v>3</v>
      </c>
      <c r="AD25" s="333">
        <f>IF(AND(U25="",X25="",AA25=""),"",SUM(U25,X25,AA25))</f>
        <v>1</v>
      </c>
      <c r="AE25" s="334">
        <f>IF(SUM(T26,W26,Z26)&gt;0,SUM(T26,W26,Z26),"")</f>
        <v>6</v>
      </c>
      <c r="AF25" s="335"/>
      <c r="AG25" s="336"/>
      <c r="AH25" s="337" t="str">
        <f>IF(AE25&lt;&gt;"",(RANK(AE25,AE25:AG32)&amp;"."),"")</f>
        <v>1.</v>
      </c>
      <c r="AI25" s="337"/>
      <c r="AJ25" s="338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</row>
    <row r="26" spans="1:50" ht="12" customHeight="1" x14ac:dyDescent="0.2">
      <c r="A26" s="281"/>
      <c r="B26" s="282"/>
      <c r="C26" s="310"/>
      <c r="D26" s="311"/>
      <c r="E26" s="311"/>
      <c r="F26" s="311"/>
      <c r="G26" s="311"/>
      <c r="H26" s="311"/>
      <c r="I26" s="311"/>
      <c r="J26" s="311"/>
      <c r="K26" s="311"/>
      <c r="L26" s="312"/>
      <c r="M26" s="290"/>
      <c r="N26" s="290"/>
      <c r="O26" s="291"/>
      <c r="P26" s="189"/>
      <c r="Q26" s="189"/>
      <c r="R26" s="190"/>
      <c r="S26" s="191"/>
      <c r="T26" s="192">
        <f>IF((S25=3),2,IF(U25=3,1,""))</f>
        <v>2</v>
      </c>
      <c r="U26" s="193"/>
      <c r="V26" s="191"/>
      <c r="W26" s="192">
        <f>IF((V25=3),2,IF(X25=3,1,""))</f>
        <v>2</v>
      </c>
      <c r="X26" s="193"/>
      <c r="Y26" s="191"/>
      <c r="Z26" s="192">
        <f>IF((Y25=3),2,IF(AA25=3,1,""))</f>
        <v>2</v>
      </c>
      <c r="AA26" s="194"/>
      <c r="AB26" s="313"/>
      <c r="AC26" s="314"/>
      <c r="AD26" s="315"/>
      <c r="AE26" s="316"/>
      <c r="AF26" s="317"/>
      <c r="AG26" s="318"/>
      <c r="AH26" s="306"/>
      <c r="AI26" s="306"/>
      <c r="AJ26" s="307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</row>
    <row r="27" spans="1:50" ht="12" customHeight="1" x14ac:dyDescent="0.2">
      <c r="A27" s="281"/>
      <c r="B27" s="282">
        <v>2</v>
      </c>
      <c r="C27" s="284" t="s">
        <v>110</v>
      </c>
      <c r="D27" s="285"/>
      <c r="E27" s="285"/>
      <c r="F27" s="285"/>
      <c r="G27" s="285"/>
      <c r="H27" s="285"/>
      <c r="I27" s="285"/>
      <c r="J27" s="285"/>
      <c r="K27" s="285"/>
      <c r="L27" s="286"/>
      <c r="M27" s="290" t="s">
        <v>93</v>
      </c>
      <c r="N27" s="290"/>
      <c r="O27" s="291"/>
      <c r="P27" s="195">
        <f>IF(AJ38&lt;&gt;"",AJ38,"")</f>
        <v>0</v>
      </c>
      <c r="Q27" s="195" t="s">
        <v>3</v>
      </c>
      <c r="R27" s="196">
        <f>IF(AH38&lt;&gt;"",AH38,"")</f>
        <v>3</v>
      </c>
      <c r="S27" s="197"/>
      <c r="T27" s="198"/>
      <c r="U27" s="199"/>
      <c r="V27" s="200">
        <f>IF(AH36&lt;&gt;"",AH36,"")</f>
        <v>0</v>
      </c>
      <c r="W27" s="195" t="s">
        <v>3</v>
      </c>
      <c r="X27" s="196">
        <f>IF(AJ36&lt;&gt;"",AJ36,"")</f>
        <v>3</v>
      </c>
      <c r="Y27" s="200">
        <f>IF(AH39&lt;&gt;"",AH39,"")</f>
        <v>0</v>
      </c>
      <c r="Z27" s="195" t="s">
        <v>3</v>
      </c>
      <c r="AA27" s="201">
        <f>IF(AJ39&lt;&gt;"",AJ39,"")</f>
        <v>3</v>
      </c>
      <c r="AB27" s="294">
        <f>IF(AND(P27="",V27="",Y27=""),"",SUM(P27,V27,Y27))</f>
        <v>0</v>
      </c>
      <c r="AC27" s="296" t="s">
        <v>3</v>
      </c>
      <c r="AD27" s="298">
        <f>IF(AND(R27="",X27="",AA27=""),"",SUM(R27,X27,AA27))</f>
        <v>9</v>
      </c>
      <c r="AE27" s="300">
        <f>IF(SUM(Q28,W28,Z28)&gt;0,SUM(Q28,W28,Z28),"")</f>
        <v>3</v>
      </c>
      <c r="AF27" s="301"/>
      <c r="AG27" s="302"/>
      <c r="AH27" s="319" t="str">
        <f>IF(AE27&lt;&gt;"",(RANK(AE27,AE25:AG32)&amp;"."),"")</f>
        <v>4.</v>
      </c>
      <c r="AI27" s="320"/>
      <c r="AJ27" s="32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</row>
    <row r="28" spans="1:50" ht="12" customHeight="1" x14ac:dyDescent="0.2">
      <c r="A28" s="281"/>
      <c r="B28" s="282"/>
      <c r="C28" s="310"/>
      <c r="D28" s="311"/>
      <c r="E28" s="311"/>
      <c r="F28" s="311"/>
      <c r="G28" s="311"/>
      <c r="H28" s="311"/>
      <c r="I28" s="311"/>
      <c r="J28" s="311"/>
      <c r="K28" s="311"/>
      <c r="L28" s="312"/>
      <c r="M28" s="290"/>
      <c r="N28" s="290"/>
      <c r="O28" s="291"/>
      <c r="P28" s="202"/>
      <c r="Q28" s="192">
        <f>IF((P27=3),2,IF(R27=3,1,""))</f>
        <v>1</v>
      </c>
      <c r="R28" s="193"/>
      <c r="S28" s="203"/>
      <c r="T28" s="189"/>
      <c r="U28" s="190"/>
      <c r="V28" s="191"/>
      <c r="W28" s="192">
        <f>IF((V27=3),2,IF(X27=3,1,""))</f>
        <v>1</v>
      </c>
      <c r="X28" s="193"/>
      <c r="Y28" s="191"/>
      <c r="Z28" s="192">
        <f>IF((Y27=3),2,IF(AA27=3,1,""))</f>
        <v>1</v>
      </c>
      <c r="AA28" s="194"/>
      <c r="AB28" s="313"/>
      <c r="AC28" s="314"/>
      <c r="AD28" s="315"/>
      <c r="AE28" s="316"/>
      <c r="AF28" s="317"/>
      <c r="AG28" s="318"/>
      <c r="AH28" s="322"/>
      <c r="AI28" s="323"/>
      <c r="AJ28" s="324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</row>
    <row r="29" spans="1:50" ht="12" customHeight="1" x14ac:dyDescent="0.2">
      <c r="A29" s="281"/>
      <c r="B29" s="282">
        <v>3</v>
      </c>
      <c r="C29" s="284" t="s">
        <v>111</v>
      </c>
      <c r="D29" s="285"/>
      <c r="E29" s="285"/>
      <c r="F29" s="285"/>
      <c r="G29" s="285"/>
      <c r="H29" s="285"/>
      <c r="I29" s="285"/>
      <c r="J29" s="285"/>
      <c r="K29" s="285"/>
      <c r="L29" s="286"/>
      <c r="M29" s="290" t="s">
        <v>96</v>
      </c>
      <c r="N29" s="290"/>
      <c r="O29" s="291"/>
      <c r="P29" s="195">
        <f>IF(AH40&lt;&gt;"",AH40,"")</f>
        <v>1</v>
      </c>
      <c r="Q29" s="195" t="s">
        <v>3</v>
      </c>
      <c r="R29" s="196">
        <f>IF(AJ40&lt;&gt;"",AJ40,"")</f>
        <v>3</v>
      </c>
      <c r="S29" s="200">
        <f>IF(AJ36&lt;&gt;"",AJ36,"")</f>
        <v>3</v>
      </c>
      <c r="T29" s="195" t="s">
        <v>3</v>
      </c>
      <c r="U29" s="196">
        <f>IF(AH36&lt;&gt;"",AH36,"")</f>
        <v>0</v>
      </c>
      <c r="V29" s="197"/>
      <c r="W29" s="198"/>
      <c r="X29" s="199"/>
      <c r="Y29" s="200">
        <f>IF(AJ37&lt;&gt;"",AJ37,"")</f>
        <v>1</v>
      </c>
      <c r="Z29" s="195" t="s">
        <v>3</v>
      </c>
      <c r="AA29" s="201">
        <f>IF(AH37&lt;&gt;"",AH37,"")</f>
        <v>3</v>
      </c>
      <c r="AB29" s="294">
        <f>IF(AND(P29="",S29="",Y29=""),"",SUM(P29,S29,Y29))</f>
        <v>5</v>
      </c>
      <c r="AC29" s="296" t="s">
        <v>3</v>
      </c>
      <c r="AD29" s="298">
        <f>IF(AND(R29="",U29="",AA29=""),"",SUM(R29,U29,AA29))</f>
        <v>6</v>
      </c>
      <c r="AE29" s="300">
        <f>IF(SUM(Q30,T30,Z30)&gt;0,SUM(Q30,T30,Z30),"")</f>
        <v>4</v>
      </c>
      <c r="AF29" s="301"/>
      <c r="AG29" s="302"/>
      <c r="AH29" s="319" t="str">
        <f>IF(AE29&lt;&gt;"",(RANK(AE29,AE25:AG32)&amp;"."),"")</f>
        <v>3.</v>
      </c>
      <c r="AI29" s="320"/>
      <c r="AJ29" s="32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</row>
    <row r="30" spans="1:50" ht="12" customHeight="1" x14ac:dyDescent="0.2">
      <c r="A30" s="281"/>
      <c r="B30" s="282"/>
      <c r="C30" s="310"/>
      <c r="D30" s="311"/>
      <c r="E30" s="311"/>
      <c r="F30" s="311"/>
      <c r="G30" s="311"/>
      <c r="H30" s="311"/>
      <c r="I30" s="311"/>
      <c r="J30" s="311"/>
      <c r="K30" s="311"/>
      <c r="L30" s="312"/>
      <c r="M30" s="290"/>
      <c r="N30" s="290"/>
      <c r="O30" s="291"/>
      <c r="P30" s="202"/>
      <c r="Q30" s="192">
        <f>IF((P29=3),2,IF(R29=3,1,""))</f>
        <v>1</v>
      </c>
      <c r="R30" s="193"/>
      <c r="S30" s="191"/>
      <c r="T30" s="192">
        <f>IF((S29=3),2,IF(U29=3,1,""))</f>
        <v>2</v>
      </c>
      <c r="U30" s="193"/>
      <c r="V30" s="203"/>
      <c r="W30" s="189"/>
      <c r="X30" s="190"/>
      <c r="Y30" s="191"/>
      <c r="Z30" s="192">
        <f>IF((Y29=3),2,IF(AA29=3,1,""))</f>
        <v>1</v>
      </c>
      <c r="AA30" s="194"/>
      <c r="AB30" s="313"/>
      <c r="AC30" s="314"/>
      <c r="AD30" s="315"/>
      <c r="AE30" s="316"/>
      <c r="AF30" s="317"/>
      <c r="AG30" s="318"/>
      <c r="AH30" s="322"/>
      <c r="AI30" s="323"/>
      <c r="AJ30" s="324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</row>
    <row r="31" spans="1:50" ht="12" customHeight="1" x14ac:dyDescent="0.2">
      <c r="A31" s="281"/>
      <c r="B31" s="282">
        <v>4</v>
      </c>
      <c r="C31" s="284" t="s">
        <v>112</v>
      </c>
      <c r="D31" s="285"/>
      <c r="E31" s="285"/>
      <c r="F31" s="285"/>
      <c r="G31" s="285"/>
      <c r="H31" s="285"/>
      <c r="I31" s="285"/>
      <c r="J31" s="285"/>
      <c r="K31" s="285"/>
      <c r="L31" s="286"/>
      <c r="M31" s="290" t="s">
        <v>92</v>
      </c>
      <c r="N31" s="290"/>
      <c r="O31" s="291"/>
      <c r="P31" s="195">
        <f>IF(AJ35&lt;&gt;"",AJ35,"")</f>
        <v>0</v>
      </c>
      <c r="Q31" s="195" t="s">
        <v>3</v>
      </c>
      <c r="R31" s="196">
        <f>IF(AH35&lt;&gt;"",AH35,"")</f>
        <v>3</v>
      </c>
      <c r="S31" s="200">
        <f>IF(AJ39&lt;&gt;"",AJ39,"")</f>
        <v>3</v>
      </c>
      <c r="T31" s="195" t="s">
        <v>3</v>
      </c>
      <c r="U31" s="196">
        <f>IF(AH39&lt;&gt;"",AH39,"")</f>
        <v>0</v>
      </c>
      <c r="V31" s="200">
        <f>IF(AH37&lt;&gt;"",AH37,"")</f>
        <v>3</v>
      </c>
      <c r="W31" s="195" t="s">
        <v>3</v>
      </c>
      <c r="X31" s="196">
        <f>IF(AJ37&lt;&gt;"",AJ37,"")</f>
        <v>1</v>
      </c>
      <c r="Y31" s="197"/>
      <c r="Z31" s="198"/>
      <c r="AA31" s="204"/>
      <c r="AB31" s="294">
        <f>IF(AND(P31="",S31="",V31=""),"",SUM(P31,S31,V31))</f>
        <v>6</v>
      </c>
      <c r="AC31" s="296" t="s">
        <v>3</v>
      </c>
      <c r="AD31" s="298">
        <f>IF(AND(R31="",U31="",X31=""),"",SUM(R31,U31,X31))</f>
        <v>4</v>
      </c>
      <c r="AE31" s="300">
        <f>IF(SUM(Q32,T32,W32)&gt;0,SUM(Q32,T32,W32),"")</f>
        <v>5</v>
      </c>
      <c r="AF31" s="301"/>
      <c r="AG31" s="302"/>
      <c r="AH31" s="306" t="str">
        <f>IF(AE31&lt;&gt;"",(RANK(AE31,AE25:AG32)&amp;"."),"")</f>
        <v>2.</v>
      </c>
      <c r="AI31" s="306"/>
      <c r="AJ31" s="307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</row>
    <row r="32" spans="1:50" ht="13.5" customHeight="1" thickBot="1" x14ac:dyDescent="0.25">
      <c r="A32" s="281"/>
      <c r="B32" s="283"/>
      <c r="C32" s="287"/>
      <c r="D32" s="288"/>
      <c r="E32" s="288"/>
      <c r="F32" s="288"/>
      <c r="G32" s="288"/>
      <c r="H32" s="288"/>
      <c r="I32" s="288"/>
      <c r="J32" s="288"/>
      <c r="K32" s="288"/>
      <c r="L32" s="289"/>
      <c r="M32" s="292"/>
      <c r="N32" s="292"/>
      <c r="O32" s="293"/>
      <c r="P32" s="205"/>
      <c r="Q32" s="206">
        <f>IF((P31=3),2,IF(R31=3,1,""))</f>
        <v>1</v>
      </c>
      <c r="R32" s="207"/>
      <c r="S32" s="208"/>
      <c r="T32" s="206">
        <f>IF((S31=3),2,IF(U31=3,1,""))</f>
        <v>2</v>
      </c>
      <c r="U32" s="207"/>
      <c r="V32" s="208"/>
      <c r="W32" s="206">
        <f>IF((V31=3),2,IF(X31=3,1,""))</f>
        <v>2</v>
      </c>
      <c r="X32" s="207"/>
      <c r="Y32" s="209"/>
      <c r="Z32" s="210"/>
      <c r="AA32" s="211"/>
      <c r="AB32" s="295"/>
      <c r="AC32" s="297"/>
      <c r="AD32" s="299"/>
      <c r="AE32" s="303"/>
      <c r="AF32" s="304"/>
      <c r="AG32" s="305"/>
      <c r="AH32" s="308"/>
      <c r="AI32" s="308"/>
      <c r="AJ32" s="309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</row>
    <row r="33" spans="1:50" ht="6" customHeight="1" x14ac:dyDescent="0.2">
      <c r="AH33" s="1" t="s">
        <v>12</v>
      </c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59"/>
      <c r="K34" s="259"/>
      <c r="L34" s="259"/>
      <c r="M34" s="259"/>
      <c r="N34" s="259"/>
      <c r="O34" s="259"/>
      <c r="P34" s="259"/>
      <c r="Q34" s="259"/>
      <c r="R34" s="259"/>
      <c r="S34" s="279">
        <v>1</v>
      </c>
      <c r="T34" s="279"/>
      <c r="U34" s="279"/>
      <c r="V34" s="279">
        <v>2</v>
      </c>
      <c r="W34" s="279"/>
      <c r="X34" s="279"/>
      <c r="Y34" s="279">
        <v>3</v>
      </c>
      <c r="Z34" s="279"/>
      <c r="AA34" s="279"/>
      <c r="AB34" s="279">
        <v>4</v>
      </c>
      <c r="AC34" s="279"/>
      <c r="AD34" s="279"/>
      <c r="AE34" s="279">
        <v>5</v>
      </c>
      <c r="AF34" s="279"/>
      <c r="AG34" s="280"/>
      <c r="AH34" s="258" t="s">
        <v>22</v>
      </c>
      <c r="AI34" s="259"/>
      <c r="AJ34" s="259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</row>
    <row r="35" spans="1:50" ht="18.95" customHeight="1" x14ac:dyDescent="0.2">
      <c r="B35" s="260" t="s">
        <v>13</v>
      </c>
      <c r="C35" s="260"/>
      <c r="D35" s="68"/>
      <c r="E35" s="76" t="s">
        <v>16</v>
      </c>
      <c r="F35" s="261" t="str">
        <f>C25</f>
        <v>Tijan MALIČ</v>
      </c>
      <c r="G35" s="261"/>
      <c r="H35" s="261"/>
      <c r="I35" s="261"/>
      <c r="J35" s="261"/>
      <c r="K35" s="261"/>
      <c r="L35" s="77" t="s">
        <v>9</v>
      </c>
      <c r="M35" s="261" t="str">
        <f>C31</f>
        <v>Ažbe ROGELJ</v>
      </c>
      <c r="N35" s="261"/>
      <c r="O35" s="261"/>
      <c r="P35" s="261"/>
      <c r="Q35" s="261"/>
      <c r="R35" s="262"/>
      <c r="S35" s="212">
        <v>11</v>
      </c>
      <c r="T35" s="75" t="s">
        <v>9</v>
      </c>
      <c r="U35" s="213">
        <v>5</v>
      </c>
      <c r="V35" s="212">
        <v>11</v>
      </c>
      <c r="W35" s="75" t="s">
        <v>9</v>
      </c>
      <c r="X35" s="213">
        <v>4</v>
      </c>
      <c r="Y35" s="212">
        <v>11</v>
      </c>
      <c r="Z35" s="75" t="s">
        <v>9</v>
      </c>
      <c r="AA35" s="213">
        <v>3</v>
      </c>
      <c r="AB35" s="212"/>
      <c r="AC35" s="75" t="s">
        <v>9</v>
      </c>
      <c r="AD35" s="213"/>
      <c r="AE35" s="212"/>
      <c r="AF35" s="75" t="s">
        <v>9</v>
      </c>
      <c r="AG35" s="213"/>
      <c r="AH35" s="214">
        <f t="shared" ref="AH35:AH40" si="13">IF(AND(AV35=0,AW35=0),"",AV35)</f>
        <v>3</v>
      </c>
      <c r="AI35" s="215" t="s">
        <v>3</v>
      </c>
      <c r="AJ35" s="216">
        <f t="shared" ref="AJ35:AJ40" si="14">IF(AND(AV35=0,AW35=0),"",AW35)</f>
        <v>0</v>
      </c>
      <c r="AL35" s="217">
        <f t="shared" ref="AL35:AL40" si="15">IF(S35&gt;U35,1,0)</f>
        <v>1</v>
      </c>
      <c r="AM35" s="217">
        <f t="shared" ref="AM35:AM40" si="16">IF(U35&gt;S35,1,0)</f>
        <v>0</v>
      </c>
      <c r="AN35" s="217">
        <f t="shared" ref="AN35:AN40" si="17">IF(V35&gt;X35,1,0)</f>
        <v>1</v>
      </c>
      <c r="AO35" s="217">
        <f t="shared" ref="AO35:AO40" si="18">IF(X35&gt;V35,1,0)</f>
        <v>0</v>
      </c>
      <c r="AP35" s="217">
        <f t="shared" ref="AP35:AP40" si="19">IF(Y35&gt;AA35,1,0)</f>
        <v>1</v>
      </c>
      <c r="AQ35" s="217">
        <f t="shared" ref="AQ35:AQ40" si="20">IF(AA35&gt;Y35,1,0)</f>
        <v>0</v>
      </c>
      <c r="AR35" s="217">
        <f t="shared" ref="AR35:AR40" si="21">IF(AB35&gt;AD35,1,0)</f>
        <v>0</v>
      </c>
      <c r="AS35" s="217">
        <f t="shared" ref="AS35:AS40" si="22">IF(AD35&gt;AB35,1,0)</f>
        <v>0</v>
      </c>
      <c r="AT35" s="217">
        <f t="shared" ref="AT35:AT40" si="23">IF(AE35&gt;AG35,1,0)</f>
        <v>0</v>
      </c>
      <c r="AU35" s="217">
        <f t="shared" ref="AU35:AU40" si="24">IF(AG35&gt;AE35,1,0)</f>
        <v>0</v>
      </c>
      <c r="AV35" s="217">
        <f t="shared" ref="AV35:AW40" si="25">AL35+AN35+AP35+AR35+AT35</f>
        <v>3</v>
      </c>
      <c r="AW35" s="217">
        <f t="shared" si="25"/>
        <v>0</v>
      </c>
      <c r="AX35" s="181"/>
    </row>
    <row r="36" spans="1:50" ht="18.95" customHeight="1" x14ac:dyDescent="0.2">
      <c r="B36" s="79"/>
      <c r="C36" s="72"/>
      <c r="E36" s="76" t="s">
        <v>17</v>
      </c>
      <c r="F36" s="261" t="str">
        <f>C27</f>
        <v>Marko VRANC</v>
      </c>
      <c r="G36" s="261"/>
      <c r="H36" s="261"/>
      <c r="I36" s="261"/>
      <c r="J36" s="261"/>
      <c r="K36" s="261"/>
      <c r="L36" s="77" t="s">
        <v>9</v>
      </c>
      <c r="M36" s="261" t="str">
        <f>C29</f>
        <v>Tibor TUTTA</v>
      </c>
      <c r="N36" s="261"/>
      <c r="O36" s="261"/>
      <c r="P36" s="261"/>
      <c r="Q36" s="261"/>
      <c r="R36" s="262"/>
      <c r="S36" s="212">
        <v>4</v>
      </c>
      <c r="T36" s="75" t="s">
        <v>9</v>
      </c>
      <c r="U36" s="213">
        <v>11</v>
      </c>
      <c r="V36" s="212">
        <v>2</v>
      </c>
      <c r="W36" s="75" t="s">
        <v>9</v>
      </c>
      <c r="X36" s="213">
        <v>11</v>
      </c>
      <c r="Y36" s="212">
        <v>7</v>
      </c>
      <c r="Z36" s="75" t="s">
        <v>9</v>
      </c>
      <c r="AA36" s="213">
        <v>11</v>
      </c>
      <c r="AB36" s="212"/>
      <c r="AC36" s="75" t="s">
        <v>9</v>
      </c>
      <c r="AD36" s="213"/>
      <c r="AE36" s="212"/>
      <c r="AF36" s="75" t="s">
        <v>9</v>
      </c>
      <c r="AG36" s="213"/>
      <c r="AH36" s="214">
        <f t="shared" si="13"/>
        <v>0</v>
      </c>
      <c r="AI36" s="215" t="s">
        <v>3</v>
      </c>
      <c r="AJ36" s="216">
        <f t="shared" si="14"/>
        <v>3</v>
      </c>
      <c r="AL36" s="217">
        <f t="shared" si="15"/>
        <v>0</v>
      </c>
      <c r="AM36" s="217">
        <f t="shared" si="16"/>
        <v>1</v>
      </c>
      <c r="AN36" s="217">
        <f t="shared" si="17"/>
        <v>0</v>
      </c>
      <c r="AO36" s="217">
        <f t="shared" si="18"/>
        <v>1</v>
      </c>
      <c r="AP36" s="217">
        <f t="shared" si="19"/>
        <v>0</v>
      </c>
      <c r="AQ36" s="217">
        <f t="shared" si="20"/>
        <v>1</v>
      </c>
      <c r="AR36" s="217">
        <f t="shared" si="21"/>
        <v>0</v>
      </c>
      <c r="AS36" s="217">
        <f t="shared" si="22"/>
        <v>0</v>
      </c>
      <c r="AT36" s="217">
        <f t="shared" si="23"/>
        <v>0</v>
      </c>
      <c r="AU36" s="217">
        <f t="shared" si="24"/>
        <v>0</v>
      </c>
      <c r="AV36" s="217">
        <f t="shared" si="25"/>
        <v>0</v>
      </c>
      <c r="AW36" s="217">
        <f t="shared" si="25"/>
        <v>3</v>
      </c>
      <c r="AX36" s="181"/>
    </row>
    <row r="37" spans="1:50" ht="18.95" customHeight="1" x14ac:dyDescent="0.2">
      <c r="B37" s="260" t="s">
        <v>14</v>
      </c>
      <c r="C37" s="260"/>
      <c r="D37" s="68"/>
      <c r="E37" s="76" t="s">
        <v>18</v>
      </c>
      <c r="F37" s="261" t="str">
        <f>C31</f>
        <v>Ažbe ROGELJ</v>
      </c>
      <c r="G37" s="261"/>
      <c r="H37" s="261"/>
      <c r="I37" s="261"/>
      <c r="J37" s="261"/>
      <c r="K37" s="261"/>
      <c r="L37" s="77" t="s">
        <v>9</v>
      </c>
      <c r="M37" s="261" t="str">
        <f>C29</f>
        <v>Tibor TUTTA</v>
      </c>
      <c r="N37" s="261"/>
      <c r="O37" s="261"/>
      <c r="P37" s="261"/>
      <c r="Q37" s="261"/>
      <c r="R37" s="262"/>
      <c r="S37" s="212">
        <v>9</v>
      </c>
      <c r="T37" s="75" t="s">
        <v>9</v>
      </c>
      <c r="U37" s="213">
        <v>11</v>
      </c>
      <c r="V37" s="212">
        <v>11</v>
      </c>
      <c r="W37" s="75" t="s">
        <v>9</v>
      </c>
      <c r="X37" s="213">
        <v>8</v>
      </c>
      <c r="Y37" s="212">
        <v>11</v>
      </c>
      <c r="Z37" s="75" t="s">
        <v>9</v>
      </c>
      <c r="AA37" s="213">
        <v>9</v>
      </c>
      <c r="AB37" s="212">
        <v>11</v>
      </c>
      <c r="AC37" s="75" t="s">
        <v>9</v>
      </c>
      <c r="AD37" s="213">
        <v>4</v>
      </c>
      <c r="AE37" s="212"/>
      <c r="AF37" s="75" t="s">
        <v>9</v>
      </c>
      <c r="AG37" s="213"/>
      <c r="AH37" s="214">
        <f t="shared" si="13"/>
        <v>3</v>
      </c>
      <c r="AI37" s="215" t="s">
        <v>3</v>
      </c>
      <c r="AJ37" s="216">
        <f t="shared" si="14"/>
        <v>1</v>
      </c>
      <c r="AL37" s="217">
        <f t="shared" si="15"/>
        <v>0</v>
      </c>
      <c r="AM37" s="217">
        <f t="shared" si="16"/>
        <v>1</v>
      </c>
      <c r="AN37" s="217">
        <f t="shared" si="17"/>
        <v>1</v>
      </c>
      <c r="AO37" s="217">
        <f t="shared" si="18"/>
        <v>0</v>
      </c>
      <c r="AP37" s="217">
        <f t="shared" si="19"/>
        <v>1</v>
      </c>
      <c r="AQ37" s="217">
        <f t="shared" si="20"/>
        <v>0</v>
      </c>
      <c r="AR37" s="217">
        <f t="shared" si="21"/>
        <v>1</v>
      </c>
      <c r="AS37" s="217">
        <f t="shared" si="22"/>
        <v>0</v>
      </c>
      <c r="AT37" s="217">
        <f t="shared" si="23"/>
        <v>0</v>
      </c>
      <c r="AU37" s="217">
        <f t="shared" si="24"/>
        <v>0</v>
      </c>
      <c r="AV37" s="217">
        <f t="shared" si="25"/>
        <v>3</v>
      </c>
      <c r="AW37" s="217">
        <f t="shared" si="25"/>
        <v>1</v>
      </c>
      <c r="AX37" s="181"/>
    </row>
    <row r="38" spans="1:50" ht="18.95" customHeight="1" x14ac:dyDescent="0.2">
      <c r="B38" s="80"/>
      <c r="C38" s="73"/>
      <c r="D38" s="68"/>
      <c r="E38" s="76" t="s">
        <v>19</v>
      </c>
      <c r="F38" s="261" t="str">
        <f>C25</f>
        <v>Tijan MALIČ</v>
      </c>
      <c r="G38" s="261"/>
      <c r="H38" s="261"/>
      <c r="I38" s="261"/>
      <c r="J38" s="261"/>
      <c r="K38" s="261"/>
      <c r="L38" s="77" t="s">
        <v>9</v>
      </c>
      <c r="M38" s="261" t="str">
        <f>C27</f>
        <v>Marko VRANC</v>
      </c>
      <c r="N38" s="261"/>
      <c r="O38" s="261"/>
      <c r="P38" s="261"/>
      <c r="Q38" s="261"/>
      <c r="R38" s="262"/>
      <c r="S38" s="212">
        <v>11</v>
      </c>
      <c r="T38" s="75" t="s">
        <v>9</v>
      </c>
      <c r="U38" s="213">
        <v>2</v>
      </c>
      <c r="V38" s="212">
        <v>11</v>
      </c>
      <c r="W38" s="75" t="s">
        <v>9</v>
      </c>
      <c r="X38" s="213">
        <v>2</v>
      </c>
      <c r="Y38" s="212">
        <v>11</v>
      </c>
      <c r="Z38" s="75" t="s">
        <v>9</v>
      </c>
      <c r="AA38" s="213">
        <v>5</v>
      </c>
      <c r="AB38" s="212"/>
      <c r="AC38" s="75" t="s">
        <v>9</v>
      </c>
      <c r="AD38" s="213"/>
      <c r="AE38" s="212"/>
      <c r="AF38" s="75" t="s">
        <v>9</v>
      </c>
      <c r="AG38" s="213"/>
      <c r="AH38" s="214">
        <f t="shared" si="13"/>
        <v>3</v>
      </c>
      <c r="AI38" s="218" t="s">
        <v>3</v>
      </c>
      <c r="AJ38" s="216">
        <f t="shared" si="14"/>
        <v>0</v>
      </c>
      <c r="AL38" s="217">
        <f t="shared" si="15"/>
        <v>1</v>
      </c>
      <c r="AM38" s="217">
        <f t="shared" si="16"/>
        <v>0</v>
      </c>
      <c r="AN38" s="217">
        <f t="shared" si="17"/>
        <v>1</v>
      </c>
      <c r="AO38" s="217">
        <f t="shared" si="18"/>
        <v>0</v>
      </c>
      <c r="AP38" s="217">
        <f t="shared" si="19"/>
        <v>1</v>
      </c>
      <c r="AQ38" s="217">
        <f t="shared" si="20"/>
        <v>0</v>
      </c>
      <c r="AR38" s="217">
        <f t="shared" si="21"/>
        <v>0</v>
      </c>
      <c r="AS38" s="217">
        <f t="shared" si="22"/>
        <v>0</v>
      </c>
      <c r="AT38" s="217">
        <f t="shared" si="23"/>
        <v>0</v>
      </c>
      <c r="AU38" s="217">
        <f t="shared" si="24"/>
        <v>0</v>
      </c>
      <c r="AV38" s="217">
        <f t="shared" si="25"/>
        <v>3</v>
      </c>
      <c r="AW38" s="217">
        <f t="shared" si="25"/>
        <v>0</v>
      </c>
      <c r="AX38" s="181"/>
    </row>
    <row r="39" spans="1:50" ht="18.95" customHeight="1" x14ac:dyDescent="0.2">
      <c r="B39" s="260" t="s">
        <v>15</v>
      </c>
      <c r="C39" s="260"/>
      <c r="D39" s="68"/>
      <c r="E39" s="76" t="s">
        <v>20</v>
      </c>
      <c r="F39" s="261" t="str">
        <f>C27</f>
        <v>Marko VRANC</v>
      </c>
      <c r="G39" s="261"/>
      <c r="H39" s="261"/>
      <c r="I39" s="261"/>
      <c r="J39" s="261"/>
      <c r="K39" s="261"/>
      <c r="L39" s="77" t="s">
        <v>9</v>
      </c>
      <c r="M39" s="261" t="str">
        <f>C31</f>
        <v>Ažbe ROGELJ</v>
      </c>
      <c r="N39" s="261"/>
      <c r="O39" s="261"/>
      <c r="P39" s="261"/>
      <c r="Q39" s="261"/>
      <c r="R39" s="262"/>
      <c r="S39" s="212">
        <v>2</v>
      </c>
      <c r="T39" s="75" t="s">
        <v>9</v>
      </c>
      <c r="U39" s="213">
        <v>11</v>
      </c>
      <c r="V39" s="212">
        <v>7</v>
      </c>
      <c r="W39" s="75" t="s">
        <v>9</v>
      </c>
      <c r="X39" s="213">
        <v>11</v>
      </c>
      <c r="Y39" s="212">
        <v>4</v>
      </c>
      <c r="Z39" s="75" t="s">
        <v>9</v>
      </c>
      <c r="AA39" s="213">
        <v>11</v>
      </c>
      <c r="AB39" s="212"/>
      <c r="AC39" s="75" t="s">
        <v>9</v>
      </c>
      <c r="AD39" s="213"/>
      <c r="AE39" s="212"/>
      <c r="AF39" s="75" t="s">
        <v>9</v>
      </c>
      <c r="AG39" s="213"/>
      <c r="AH39" s="214">
        <f t="shared" si="13"/>
        <v>0</v>
      </c>
      <c r="AI39" s="215" t="s">
        <v>3</v>
      </c>
      <c r="AJ39" s="216">
        <f t="shared" si="14"/>
        <v>3</v>
      </c>
      <c r="AL39" s="217">
        <f t="shared" si="15"/>
        <v>0</v>
      </c>
      <c r="AM39" s="217">
        <f t="shared" si="16"/>
        <v>1</v>
      </c>
      <c r="AN39" s="217">
        <f t="shared" si="17"/>
        <v>0</v>
      </c>
      <c r="AO39" s="217">
        <f t="shared" si="18"/>
        <v>1</v>
      </c>
      <c r="AP39" s="217">
        <f t="shared" si="19"/>
        <v>0</v>
      </c>
      <c r="AQ39" s="217">
        <f t="shared" si="20"/>
        <v>1</v>
      </c>
      <c r="AR39" s="217">
        <f t="shared" si="21"/>
        <v>0</v>
      </c>
      <c r="AS39" s="217">
        <f t="shared" si="22"/>
        <v>0</v>
      </c>
      <c r="AT39" s="217">
        <f t="shared" si="23"/>
        <v>0</v>
      </c>
      <c r="AU39" s="217">
        <f t="shared" si="24"/>
        <v>0</v>
      </c>
      <c r="AV39" s="217">
        <f t="shared" si="25"/>
        <v>0</v>
      </c>
      <c r="AW39" s="217">
        <f t="shared" si="25"/>
        <v>3</v>
      </c>
      <c r="AX39" s="181"/>
    </row>
    <row r="40" spans="1:50" ht="18.95" customHeight="1" x14ac:dyDescent="0.2">
      <c r="B40" s="80"/>
      <c r="C40" s="73"/>
      <c r="D40" s="68"/>
      <c r="E40" s="70" t="s">
        <v>21</v>
      </c>
      <c r="F40" s="263" t="str">
        <f>C29</f>
        <v>Tibor TUTTA</v>
      </c>
      <c r="G40" s="263"/>
      <c r="H40" s="263"/>
      <c r="I40" s="263"/>
      <c r="J40" s="263"/>
      <c r="K40" s="263"/>
      <c r="L40" s="71" t="s">
        <v>9</v>
      </c>
      <c r="M40" s="263" t="str">
        <f>C25</f>
        <v>Tijan MALIČ</v>
      </c>
      <c r="N40" s="263"/>
      <c r="O40" s="263"/>
      <c r="P40" s="263"/>
      <c r="Q40" s="263"/>
      <c r="R40" s="264"/>
      <c r="S40" s="219">
        <v>5</v>
      </c>
      <c r="T40" s="74" t="s">
        <v>9</v>
      </c>
      <c r="U40" s="220">
        <v>11</v>
      </c>
      <c r="V40" s="219">
        <v>6</v>
      </c>
      <c r="W40" s="74" t="s">
        <v>9</v>
      </c>
      <c r="X40" s="220">
        <v>11</v>
      </c>
      <c r="Y40" s="219">
        <v>11</v>
      </c>
      <c r="Z40" s="74" t="s">
        <v>9</v>
      </c>
      <c r="AA40" s="220">
        <v>9</v>
      </c>
      <c r="AB40" s="219">
        <v>1</v>
      </c>
      <c r="AC40" s="74" t="s">
        <v>9</v>
      </c>
      <c r="AD40" s="220">
        <v>11</v>
      </c>
      <c r="AE40" s="219"/>
      <c r="AF40" s="74" t="s">
        <v>9</v>
      </c>
      <c r="AG40" s="220"/>
      <c r="AH40" s="221">
        <f t="shared" si="13"/>
        <v>1</v>
      </c>
      <c r="AI40" s="222" t="s">
        <v>3</v>
      </c>
      <c r="AJ40" s="185">
        <f t="shared" si="14"/>
        <v>3</v>
      </c>
      <c r="AL40" s="217">
        <f t="shared" si="15"/>
        <v>0</v>
      </c>
      <c r="AM40" s="217">
        <f t="shared" si="16"/>
        <v>1</v>
      </c>
      <c r="AN40" s="217">
        <f t="shared" si="17"/>
        <v>0</v>
      </c>
      <c r="AO40" s="217">
        <f t="shared" si="18"/>
        <v>1</v>
      </c>
      <c r="AP40" s="217">
        <f t="shared" si="19"/>
        <v>1</v>
      </c>
      <c r="AQ40" s="217">
        <f t="shared" si="20"/>
        <v>0</v>
      </c>
      <c r="AR40" s="217">
        <f t="shared" si="21"/>
        <v>0</v>
      </c>
      <c r="AS40" s="217">
        <f t="shared" si="22"/>
        <v>1</v>
      </c>
      <c r="AT40" s="217">
        <f t="shared" si="23"/>
        <v>0</v>
      </c>
      <c r="AU40" s="217">
        <f t="shared" si="24"/>
        <v>0</v>
      </c>
      <c r="AV40" s="217">
        <f t="shared" si="25"/>
        <v>1</v>
      </c>
      <c r="AW40" s="217">
        <f t="shared" si="25"/>
        <v>3</v>
      </c>
      <c r="AX40" s="181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65" t="s">
        <v>71</v>
      </c>
      <c r="C42" s="267" t="s">
        <v>11</v>
      </c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9"/>
      <c r="P42" s="273">
        <v>1</v>
      </c>
      <c r="Q42" s="274"/>
      <c r="R42" s="275"/>
      <c r="S42" s="342">
        <v>2</v>
      </c>
      <c r="T42" s="274"/>
      <c r="U42" s="275"/>
      <c r="V42" s="342">
        <v>3</v>
      </c>
      <c r="W42" s="274"/>
      <c r="X42" s="275"/>
      <c r="Y42" s="342">
        <v>4</v>
      </c>
      <c r="Z42" s="274"/>
      <c r="AA42" s="350"/>
      <c r="AB42" s="352" t="s">
        <v>0</v>
      </c>
      <c r="AC42" s="345"/>
      <c r="AD42" s="353"/>
      <c r="AE42" s="344" t="s">
        <v>1</v>
      </c>
      <c r="AF42" s="345"/>
      <c r="AG42" s="353"/>
      <c r="AH42" s="344" t="s">
        <v>2</v>
      </c>
      <c r="AI42" s="345"/>
      <c r="AJ42" s="346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</row>
    <row r="43" spans="1:50" ht="13.5" customHeight="1" thickBot="1" x14ac:dyDescent="0.25">
      <c r="B43" s="266"/>
      <c r="C43" s="270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2"/>
      <c r="P43" s="276"/>
      <c r="Q43" s="277"/>
      <c r="R43" s="278"/>
      <c r="S43" s="343"/>
      <c r="T43" s="277"/>
      <c r="U43" s="278"/>
      <c r="V43" s="343"/>
      <c r="W43" s="277"/>
      <c r="X43" s="278"/>
      <c r="Y43" s="343"/>
      <c r="Z43" s="277"/>
      <c r="AA43" s="351"/>
      <c r="AB43" s="354"/>
      <c r="AC43" s="348"/>
      <c r="AD43" s="355"/>
      <c r="AE43" s="347"/>
      <c r="AF43" s="348"/>
      <c r="AG43" s="355"/>
      <c r="AH43" s="347"/>
      <c r="AI43" s="348"/>
      <c r="AJ43" s="349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</row>
    <row r="44" spans="1:50" ht="12" customHeight="1" x14ac:dyDescent="0.2">
      <c r="A44" s="281"/>
      <c r="B44" s="325">
        <v>1</v>
      </c>
      <c r="C44" s="326" t="s">
        <v>113</v>
      </c>
      <c r="D44" s="327"/>
      <c r="E44" s="327"/>
      <c r="F44" s="327"/>
      <c r="G44" s="327"/>
      <c r="H44" s="327"/>
      <c r="I44" s="327"/>
      <c r="J44" s="327"/>
      <c r="K44" s="327"/>
      <c r="L44" s="328"/>
      <c r="M44" s="329" t="s">
        <v>97</v>
      </c>
      <c r="N44" s="329"/>
      <c r="O44" s="330"/>
      <c r="P44" s="182"/>
      <c r="Q44" s="182"/>
      <c r="R44" s="183"/>
      <c r="S44" s="184">
        <f>IF(AH57&lt;&gt;"",AH57,"")</f>
        <v>3</v>
      </c>
      <c r="T44" s="185" t="s">
        <v>3</v>
      </c>
      <c r="U44" s="186">
        <f>IF(AJ57&lt;&gt;"",AJ57,"")</f>
        <v>0</v>
      </c>
      <c r="V44" s="184">
        <f>IF(AJ59&lt;&gt;"",AJ59,"")</f>
        <v>3</v>
      </c>
      <c r="W44" s="185" t="s">
        <v>3</v>
      </c>
      <c r="X44" s="186">
        <f>IF(AH59&lt;&gt;"",AH59,"")</f>
        <v>1</v>
      </c>
      <c r="Y44" s="184">
        <f>IF(AH54&lt;&gt;"",AH54,"")</f>
        <v>3</v>
      </c>
      <c r="Z44" s="187" t="s">
        <v>3</v>
      </c>
      <c r="AA44" s="188">
        <f>IF(AJ54&lt;&gt;"",AJ54,"")</f>
        <v>0</v>
      </c>
      <c r="AB44" s="331">
        <f>IF(AND(S44="",V44="",Y44=""),"",SUM(S44,V44,Y44))</f>
        <v>9</v>
      </c>
      <c r="AC44" s="332" t="s">
        <v>3</v>
      </c>
      <c r="AD44" s="333">
        <f>IF(AND(U44="",X44="",AA44=""),"",SUM(U44,X44,AA44))</f>
        <v>1</v>
      </c>
      <c r="AE44" s="334">
        <f>IF(SUM(T45,W45,Z45)&gt;0,SUM(T45,W45,Z45),"")</f>
        <v>6</v>
      </c>
      <c r="AF44" s="335"/>
      <c r="AG44" s="336"/>
      <c r="AH44" s="337" t="str">
        <f>IF(AE44&lt;&gt;"",(RANK(AE44,AE44:AG51)&amp;"."),"")</f>
        <v>1.</v>
      </c>
      <c r="AI44" s="337"/>
      <c r="AJ44" s="338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</row>
    <row r="45" spans="1:50" ht="12" customHeight="1" x14ac:dyDescent="0.2">
      <c r="A45" s="281"/>
      <c r="B45" s="282"/>
      <c r="C45" s="310"/>
      <c r="D45" s="311"/>
      <c r="E45" s="311"/>
      <c r="F45" s="311"/>
      <c r="G45" s="311"/>
      <c r="H45" s="311"/>
      <c r="I45" s="311"/>
      <c r="J45" s="311"/>
      <c r="K45" s="311"/>
      <c r="L45" s="312"/>
      <c r="M45" s="290"/>
      <c r="N45" s="290"/>
      <c r="O45" s="291"/>
      <c r="P45" s="189"/>
      <c r="Q45" s="189"/>
      <c r="R45" s="190"/>
      <c r="S45" s="191"/>
      <c r="T45" s="192">
        <f>IF((S44=3),2,IF(U44=3,1,""))</f>
        <v>2</v>
      </c>
      <c r="U45" s="193"/>
      <c r="V45" s="191"/>
      <c r="W45" s="192">
        <f>IF((V44=3),2,IF(X44=3,1,""))</f>
        <v>2</v>
      </c>
      <c r="X45" s="193"/>
      <c r="Y45" s="191"/>
      <c r="Z45" s="192">
        <f>IF((Y44=3),2,IF(AA44=3,1,""))</f>
        <v>2</v>
      </c>
      <c r="AA45" s="194"/>
      <c r="AB45" s="313"/>
      <c r="AC45" s="314"/>
      <c r="AD45" s="315"/>
      <c r="AE45" s="316"/>
      <c r="AF45" s="317"/>
      <c r="AG45" s="318"/>
      <c r="AH45" s="306"/>
      <c r="AI45" s="306"/>
      <c r="AJ45" s="307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</row>
    <row r="46" spans="1:50" ht="12" customHeight="1" x14ac:dyDescent="0.2">
      <c r="A46" s="281"/>
      <c r="B46" s="282">
        <v>2</v>
      </c>
      <c r="C46" s="284" t="s">
        <v>114</v>
      </c>
      <c r="D46" s="285"/>
      <c r="E46" s="285"/>
      <c r="F46" s="285"/>
      <c r="G46" s="285"/>
      <c r="H46" s="285"/>
      <c r="I46" s="285"/>
      <c r="J46" s="285"/>
      <c r="K46" s="285"/>
      <c r="L46" s="286"/>
      <c r="M46" s="290" t="s">
        <v>91</v>
      </c>
      <c r="N46" s="290"/>
      <c r="O46" s="291"/>
      <c r="P46" s="195">
        <f>IF(AJ57&lt;&gt;"",AJ57,"")</f>
        <v>0</v>
      </c>
      <c r="Q46" s="195" t="s">
        <v>3</v>
      </c>
      <c r="R46" s="196">
        <f>IF(AH57&lt;&gt;"",AH57,"")</f>
        <v>3</v>
      </c>
      <c r="S46" s="197"/>
      <c r="T46" s="198"/>
      <c r="U46" s="199"/>
      <c r="V46" s="200">
        <f>IF(AH55&lt;&gt;"",AH55,"")</f>
        <v>0</v>
      </c>
      <c r="W46" s="195" t="s">
        <v>3</v>
      </c>
      <c r="X46" s="196">
        <f>IF(AJ55&lt;&gt;"",AJ55,"")</f>
        <v>3</v>
      </c>
      <c r="Y46" s="200">
        <f>IF(AH58&lt;&gt;"",AH58,"")</f>
        <v>0</v>
      </c>
      <c r="Z46" s="195" t="s">
        <v>3</v>
      </c>
      <c r="AA46" s="201">
        <f>IF(AJ58&lt;&gt;"",AJ58,"")</f>
        <v>3</v>
      </c>
      <c r="AB46" s="294">
        <f>IF(AND(P46="",V46="",Y46=""),"",SUM(P46,V46,Y46))</f>
        <v>0</v>
      </c>
      <c r="AC46" s="296" t="s">
        <v>3</v>
      </c>
      <c r="AD46" s="298">
        <f>IF(AND(R46="",X46="",AA46=""),"",SUM(R46,X46,AA46))</f>
        <v>9</v>
      </c>
      <c r="AE46" s="300">
        <f>IF(SUM(Q47,W47,Z47)&gt;0,SUM(Q47,W47,Z47),"")</f>
        <v>3</v>
      </c>
      <c r="AF46" s="301"/>
      <c r="AG46" s="302"/>
      <c r="AH46" s="319" t="str">
        <f>IF(AE46&lt;&gt;"",(RANK(AE46,AE44:AG51)&amp;"."),"")</f>
        <v>4.</v>
      </c>
      <c r="AI46" s="320"/>
      <c r="AJ46" s="32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</row>
    <row r="47" spans="1:50" ht="12" customHeight="1" x14ac:dyDescent="0.2">
      <c r="A47" s="281"/>
      <c r="B47" s="282"/>
      <c r="C47" s="310"/>
      <c r="D47" s="311"/>
      <c r="E47" s="311"/>
      <c r="F47" s="311"/>
      <c r="G47" s="311"/>
      <c r="H47" s="311"/>
      <c r="I47" s="311"/>
      <c r="J47" s="311"/>
      <c r="K47" s="311"/>
      <c r="L47" s="312"/>
      <c r="M47" s="290"/>
      <c r="N47" s="290"/>
      <c r="O47" s="291"/>
      <c r="P47" s="202"/>
      <c r="Q47" s="192">
        <f>IF((P46=3),2,IF(R46=3,1,""))</f>
        <v>1</v>
      </c>
      <c r="R47" s="193"/>
      <c r="S47" s="203"/>
      <c r="T47" s="189"/>
      <c r="U47" s="190"/>
      <c r="V47" s="191"/>
      <c r="W47" s="192">
        <f>IF((V46=3),2,IF(X46=3,1,""))</f>
        <v>1</v>
      </c>
      <c r="X47" s="193"/>
      <c r="Y47" s="191"/>
      <c r="Z47" s="192">
        <f>IF((Y46=3),2,IF(AA46=3,1,""))</f>
        <v>1</v>
      </c>
      <c r="AA47" s="194"/>
      <c r="AB47" s="313"/>
      <c r="AC47" s="314"/>
      <c r="AD47" s="315"/>
      <c r="AE47" s="316"/>
      <c r="AF47" s="317"/>
      <c r="AG47" s="318"/>
      <c r="AH47" s="322"/>
      <c r="AI47" s="323"/>
      <c r="AJ47" s="324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</row>
    <row r="48" spans="1:50" ht="12" customHeight="1" x14ac:dyDescent="0.2">
      <c r="A48" s="281"/>
      <c r="B48" s="282">
        <v>3</v>
      </c>
      <c r="C48" s="284" t="s">
        <v>115</v>
      </c>
      <c r="D48" s="285"/>
      <c r="E48" s="285"/>
      <c r="F48" s="285"/>
      <c r="G48" s="285"/>
      <c r="H48" s="285"/>
      <c r="I48" s="285"/>
      <c r="J48" s="285"/>
      <c r="K48" s="285"/>
      <c r="L48" s="286"/>
      <c r="M48" s="290" t="s">
        <v>140</v>
      </c>
      <c r="N48" s="290"/>
      <c r="O48" s="291"/>
      <c r="P48" s="195">
        <f>IF(AH59&lt;&gt;"",AH59,"")</f>
        <v>1</v>
      </c>
      <c r="Q48" s="195" t="s">
        <v>3</v>
      </c>
      <c r="R48" s="196">
        <f>IF(AJ59&lt;&gt;"",AJ59,"")</f>
        <v>3</v>
      </c>
      <c r="S48" s="200">
        <f>IF(AJ55&lt;&gt;"",AJ55,"")</f>
        <v>3</v>
      </c>
      <c r="T48" s="195" t="s">
        <v>3</v>
      </c>
      <c r="U48" s="196">
        <f>IF(AH55&lt;&gt;"",AH55,"")</f>
        <v>0</v>
      </c>
      <c r="V48" s="197"/>
      <c r="W48" s="198"/>
      <c r="X48" s="199"/>
      <c r="Y48" s="200">
        <f>IF(AJ56&lt;&gt;"",AJ56,"")</f>
        <v>1</v>
      </c>
      <c r="Z48" s="195" t="s">
        <v>3</v>
      </c>
      <c r="AA48" s="201">
        <f>IF(AH56&lt;&gt;"",AH56,"")</f>
        <v>3</v>
      </c>
      <c r="AB48" s="294">
        <f>IF(AND(P48="",S48="",Y48=""),"",SUM(P48,S48,Y48))</f>
        <v>5</v>
      </c>
      <c r="AC48" s="296" t="s">
        <v>3</v>
      </c>
      <c r="AD48" s="298">
        <f>IF(AND(R48="",U48="",AA48=""),"",SUM(R48,U48,AA48))</f>
        <v>6</v>
      </c>
      <c r="AE48" s="300">
        <f>IF(SUM(Q49,T49,Z49)&gt;0,SUM(Q49,T49,Z49),"")</f>
        <v>4</v>
      </c>
      <c r="AF48" s="301"/>
      <c r="AG48" s="302"/>
      <c r="AH48" s="319" t="str">
        <f>IF(AE48&lt;&gt;"",(RANK(AE48,AE44:AG51)&amp;"."),"")</f>
        <v>3.</v>
      </c>
      <c r="AI48" s="320"/>
      <c r="AJ48" s="32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</row>
    <row r="49" spans="1:50" ht="12" customHeight="1" x14ac:dyDescent="0.2">
      <c r="A49" s="281"/>
      <c r="B49" s="282"/>
      <c r="C49" s="310"/>
      <c r="D49" s="311"/>
      <c r="E49" s="311"/>
      <c r="F49" s="311"/>
      <c r="G49" s="311"/>
      <c r="H49" s="311"/>
      <c r="I49" s="311"/>
      <c r="J49" s="311"/>
      <c r="K49" s="311"/>
      <c r="L49" s="312"/>
      <c r="M49" s="290"/>
      <c r="N49" s="290"/>
      <c r="O49" s="291"/>
      <c r="P49" s="202"/>
      <c r="Q49" s="192">
        <f>IF((P48=3),2,IF(R48=3,1,""))</f>
        <v>1</v>
      </c>
      <c r="R49" s="193"/>
      <c r="S49" s="191"/>
      <c r="T49" s="192">
        <f>IF((S48=3),2,IF(U48=3,1,""))</f>
        <v>2</v>
      </c>
      <c r="U49" s="193"/>
      <c r="V49" s="203"/>
      <c r="W49" s="189"/>
      <c r="X49" s="190"/>
      <c r="Y49" s="191"/>
      <c r="Z49" s="192">
        <f>IF((Y48=3),2,IF(AA48=3,1,""))</f>
        <v>1</v>
      </c>
      <c r="AA49" s="194"/>
      <c r="AB49" s="313"/>
      <c r="AC49" s="314"/>
      <c r="AD49" s="315"/>
      <c r="AE49" s="316"/>
      <c r="AF49" s="317"/>
      <c r="AG49" s="318"/>
      <c r="AH49" s="322"/>
      <c r="AI49" s="323"/>
      <c r="AJ49" s="324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</row>
    <row r="50" spans="1:50" ht="12" customHeight="1" x14ac:dyDescent="0.2">
      <c r="A50" s="281"/>
      <c r="B50" s="282">
        <v>4</v>
      </c>
      <c r="C50" s="284" t="s">
        <v>116</v>
      </c>
      <c r="D50" s="285"/>
      <c r="E50" s="285"/>
      <c r="F50" s="285"/>
      <c r="G50" s="285"/>
      <c r="H50" s="285"/>
      <c r="I50" s="285"/>
      <c r="J50" s="285"/>
      <c r="K50" s="285"/>
      <c r="L50" s="286"/>
      <c r="M50" s="290" t="s">
        <v>117</v>
      </c>
      <c r="N50" s="290"/>
      <c r="O50" s="291"/>
      <c r="P50" s="195">
        <f>IF(AJ54&lt;&gt;"",AJ54,"")</f>
        <v>0</v>
      </c>
      <c r="Q50" s="195" t="s">
        <v>3</v>
      </c>
      <c r="R50" s="196">
        <f>IF(AH54&lt;&gt;"",AH54,"")</f>
        <v>3</v>
      </c>
      <c r="S50" s="200">
        <f>IF(AJ58&lt;&gt;"",AJ58,"")</f>
        <v>3</v>
      </c>
      <c r="T50" s="195" t="s">
        <v>3</v>
      </c>
      <c r="U50" s="196">
        <f>IF(AH58&lt;&gt;"",AH58,"")</f>
        <v>0</v>
      </c>
      <c r="V50" s="200">
        <f>IF(AH56&lt;&gt;"",AH56,"")</f>
        <v>3</v>
      </c>
      <c r="W50" s="195" t="s">
        <v>3</v>
      </c>
      <c r="X50" s="196">
        <f>IF(AJ56&lt;&gt;"",AJ56,"")</f>
        <v>1</v>
      </c>
      <c r="Y50" s="197"/>
      <c r="Z50" s="198"/>
      <c r="AA50" s="204"/>
      <c r="AB50" s="294">
        <f>IF(AND(P50="",S50="",V50=""),"",SUM(P50,S50,V50))</f>
        <v>6</v>
      </c>
      <c r="AC50" s="296" t="s">
        <v>3</v>
      </c>
      <c r="AD50" s="298">
        <f>IF(AND(R50="",U50="",X50=""),"",SUM(R50,U50,X50))</f>
        <v>4</v>
      </c>
      <c r="AE50" s="300">
        <f>IF(SUM(Q51,T51,W51)&gt;0,SUM(Q51,T51,W51),"")</f>
        <v>5</v>
      </c>
      <c r="AF50" s="301"/>
      <c r="AG50" s="302"/>
      <c r="AH50" s="306" t="str">
        <f>IF(AE50&lt;&gt;"",(RANK(AE50,AE44:AG51)&amp;"."),"")</f>
        <v>2.</v>
      </c>
      <c r="AI50" s="306"/>
      <c r="AJ50" s="307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</row>
    <row r="51" spans="1:50" ht="13.5" customHeight="1" thickBot="1" x14ac:dyDescent="0.25">
      <c r="A51" s="281"/>
      <c r="B51" s="283"/>
      <c r="C51" s="287"/>
      <c r="D51" s="288"/>
      <c r="E51" s="288"/>
      <c r="F51" s="288"/>
      <c r="G51" s="288"/>
      <c r="H51" s="288"/>
      <c r="I51" s="288"/>
      <c r="J51" s="288"/>
      <c r="K51" s="288"/>
      <c r="L51" s="289"/>
      <c r="M51" s="292"/>
      <c r="N51" s="292"/>
      <c r="O51" s="293"/>
      <c r="P51" s="205"/>
      <c r="Q51" s="206">
        <f>IF((P50=3),2,IF(R50=3,1,""))</f>
        <v>1</v>
      </c>
      <c r="R51" s="207"/>
      <c r="S51" s="208"/>
      <c r="T51" s="206">
        <f>IF((S50=3),2,IF(U50=3,1,""))</f>
        <v>2</v>
      </c>
      <c r="U51" s="207"/>
      <c r="V51" s="208"/>
      <c r="W51" s="206">
        <f>IF((V50=3),2,IF(X50=3,1,""))</f>
        <v>2</v>
      </c>
      <c r="X51" s="207"/>
      <c r="Y51" s="209"/>
      <c r="Z51" s="210"/>
      <c r="AA51" s="211"/>
      <c r="AB51" s="295"/>
      <c r="AC51" s="297"/>
      <c r="AD51" s="299"/>
      <c r="AE51" s="303"/>
      <c r="AF51" s="304"/>
      <c r="AG51" s="305"/>
      <c r="AH51" s="308"/>
      <c r="AI51" s="308"/>
      <c r="AJ51" s="309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</row>
    <row r="52" spans="1:50" ht="6" customHeight="1" x14ac:dyDescent="0.2">
      <c r="AH52" s="1" t="s">
        <v>12</v>
      </c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59"/>
      <c r="K53" s="259"/>
      <c r="L53" s="259"/>
      <c r="M53" s="259"/>
      <c r="N53" s="259"/>
      <c r="O53" s="259"/>
      <c r="P53" s="259"/>
      <c r="Q53" s="259"/>
      <c r="R53" s="259"/>
      <c r="S53" s="279">
        <v>1</v>
      </c>
      <c r="T53" s="279"/>
      <c r="U53" s="279"/>
      <c r="V53" s="279">
        <v>2</v>
      </c>
      <c r="W53" s="279"/>
      <c r="X53" s="279"/>
      <c r="Y53" s="279">
        <v>3</v>
      </c>
      <c r="Z53" s="279"/>
      <c r="AA53" s="279"/>
      <c r="AB53" s="279">
        <v>4</v>
      </c>
      <c r="AC53" s="279"/>
      <c r="AD53" s="279"/>
      <c r="AE53" s="279">
        <v>5</v>
      </c>
      <c r="AF53" s="279"/>
      <c r="AG53" s="280"/>
      <c r="AH53" s="258" t="s">
        <v>22</v>
      </c>
      <c r="AI53" s="259"/>
      <c r="AJ53" s="259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</row>
    <row r="54" spans="1:50" ht="18.95" customHeight="1" x14ac:dyDescent="0.2">
      <c r="B54" s="260" t="s">
        <v>13</v>
      </c>
      <c r="C54" s="260"/>
      <c r="D54" s="68"/>
      <c r="E54" s="76" t="s">
        <v>16</v>
      </c>
      <c r="F54" s="261" t="str">
        <f>C44</f>
        <v>Brin ŠIRAJ</v>
      </c>
      <c r="G54" s="261"/>
      <c r="H54" s="261"/>
      <c r="I54" s="261"/>
      <c r="J54" s="261"/>
      <c r="K54" s="261"/>
      <c r="L54" s="77" t="s">
        <v>9</v>
      </c>
      <c r="M54" s="261" t="str">
        <f>C50</f>
        <v>Tiber TURNŠEK KOVAČ</v>
      </c>
      <c r="N54" s="261"/>
      <c r="O54" s="261"/>
      <c r="P54" s="261"/>
      <c r="Q54" s="261"/>
      <c r="R54" s="262"/>
      <c r="S54" s="212">
        <v>11</v>
      </c>
      <c r="T54" s="75" t="s">
        <v>9</v>
      </c>
      <c r="U54" s="213">
        <v>8</v>
      </c>
      <c r="V54" s="212">
        <v>12</v>
      </c>
      <c r="W54" s="75" t="s">
        <v>9</v>
      </c>
      <c r="X54" s="213">
        <v>10</v>
      </c>
      <c r="Y54" s="212">
        <v>11</v>
      </c>
      <c r="Z54" s="75" t="s">
        <v>9</v>
      </c>
      <c r="AA54" s="213">
        <v>9</v>
      </c>
      <c r="AB54" s="212"/>
      <c r="AC54" s="75" t="s">
        <v>9</v>
      </c>
      <c r="AD54" s="213"/>
      <c r="AE54" s="212"/>
      <c r="AF54" s="75" t="s">
        <v>9</v>
      </c>
      <c r="AG54" s="213"/>
      <c r="AH54" s="214">
        <f t="shared" ref="AH54:AH59" si="26">IF(AND(AV54=0,AW54=0),"",AV54)</f>
        <v>3</v>
      </c>
      <c r="AI54" s="215" t="s">
        <v>3</v>
      </c>
      <c r="AJ54" s="216">
        <f t="shared" ref="AJ54:AJ59" si="27">IF(AND(AV54=0,AW54=0),"",AW54)</f>
        <v>0</v>
      </c>
      <c r="AL54" s="217">
        <f t="shared" ref="AL54:AL59" si="28">IF(S54&gt;U54,1,0)</f>
        <v>1</v>
      </c>
      <c r="AM54" s="217">
        <f t="shared" ref="AM54:AM59" si="29">IF(U54&gt;S54,1,0)</f>
        <v>0</v>
      </c>
      <c r="AN54" s="217">
        <f t="shared" ref="AN54:AN59" si="30">IF(V54&gt;X54,1,0)</f>
        <v>1</v>
      </c>
      <c r="AO54" s="217">
        <f t="shared" ref="AO54:AO59" si="31">IF(X54&gt;V54,1,0)</f>
        <v>0</v>
      </c>
      <c r="AP54" s="217">
        <f t="shared" ref="AP54:AP59" si="32">IF(Y54&gt;AA54,1,0)</f>
        <v>1</v>
      </c>
      <c r="AQ54" s="217">
        <f t="shared" ref="AQ54:AQ59" si="33">IF(AA54&gt;Y54,1,0)</f>
        <v>0</v>
      </c>
      <c r="AR54" s="217">
        <f t="shared" ref="AR54:AR59" si="34">IF(AB54&gt;AD54,1,0)</f>
        <v>0</v>
      </c>
      <c r="AS54" s="217">
        <f t="shared" ref="AS54:AS59" si="35">IF(AD54&gt;AB54,1,0)</f>
        <v>0</v>
      </c>
      <c r="AT54" s="217">
        <f t="shared" ref="AT54:AT59" si="36">IF(AE54&gt;AG54,1,0)</f>
        <v>0</v>
      </c>
      <c r="AU54" s="217">
        <f t="shared" ref="AU54:AU59" si="37">IF(AG54&gt;AE54,1,0)</f>
        <v>0</v>
      </c>
      <c r="AV54" s="217">
        <f t="shared" ref="AV54:AV59" si="38">AL54+AN54+AP54+AR54+AT54</f>
        <v>3</v>
      </c>
      <c r="AW54" s="217">
        <f t="shared" ref="AW54:AW59" si="39">AM54+AO54+AQ54+AS54+AU54</f>
        <v>0</v>
      </c>
      <c r="AX54" s="181"/>
    </row>
    <row r="55" spans="1:50" ht="18.95" customHeight="1" x14ac:dyDescent="0.2">
      <c r="B55" s="79"/>
      <c r="C55" s="72"/>
      <c r="E55" s="76" t="s">
        <v>17</v>
      </c>
      <c r="F55" s="261" t="str">
        <f>C46</f>
        <v>Nik KRIVC</v>
      </c>
      <c r="G55" s="261"/>
      <c r="H55" s="261"/>
      <c r="I55" s="261"/>
      <c r="J55" s="261"/>
      <c r="K55" s="261"/>
      <c r="L55" s="77" t="s">
        <v>9</v>
      </c>
      <c r="M55" s="261" t="str">
        <f>C48</f>
        <v>Tim RUS</v>
      </c>
      <c r="N55" s="261"/>
      <c r="O55" s="261"/>
      <c r="P55" s="261"/>
      <c r="Q55" s="261"/>
      <c r="R55" s="262"/>
      <c r="S55" s="212">
        <v>5</v>
      </c>
      <c r="T55" s="75" t="s">
        <v>9</v>
      </c>
      <c r="U55" s="213">
        <v>11</v>
      </c>
      <c r="V55" s="212">
        <v>5</v>
      </c>
      <c r="W55" s="75" t="s">
        <v>9</v>
      </c>
      <c r="X55" s="213">
        <v>11</v>
      </c>
      <c r="Y55" s="212">
        <v>5</v>
      </c>
      <c r="Z55" s="75" t="s">
        <v>9</v>
      </c>
      <c r="AA55" s="213">
        <v>11</v>
      </c>
      <c r="AB55" s="212"/>
      <c r="AC55" s="75" t="s">
        <v>9</v>
      </c>
      <c r="AD55" s="213"/>
      <c r="AE55" s="212"/>
      <c r="AF55" s="75" t="s">
        <v>9</v>
      </c>
      <c r="AG55" s="213"/>
      <c r="AH55" s="214">
        <f t="shared" si="26"/>
        <v>0</v>
      </c>
      <c r="AI55" s="215" t="s">
        <v>3</v>
      </c>
      <c r="AJ55" s="216">
        <f t="shared" si="27"/>
        <v>3</v>
      </c>
      <c r="AL55" s="217">
        <f t="shared" si="28"/>
        <v>0</v>
      </c>
      <c r="AM55" s="217">
        <f t="shared" si="29"/>
        <v>1</v>
      </c>
      <c r="AN55" s="217">
        <f t="shared" si="30"/>
        <v>0</v>
      </c>
      <c r="AO55" s="217">
        <f t="shared" si="31"/>
        <v>1</v>
      </c>
      <c r="AP55" s="217">
        <f t="shared" si="32"/>
        <v>0</v>
      </c>
      <c r="AQ55" s="217">
        <f t="shared" si="33"/>
        <v>1</v>
      </c>
      <c r="AR55" s="217">
        <f t="shared" si="34"/>
        <v>0</v>
      </c>
      <c r="AS55" s="217">
        <f t="shared" si="35"/>
        <v>0</v>
      </c>
      <c r="AT55" s="217">
        <f t="shared" si="36"/>
        <v>0</v>
      </c>
      <c r="AU55" s="217">
        <f t="shared" si="37"/>
        <v>0</v>
      </c>
      <c r="AV55" s="217">
        <f t="shared" si="38"/>
        <v>0</v>
      </c>
      <c r="AW55" s="217">
        <f t="shared" si="39"/>
        <v>3</v>
      </c>
      <c r="AX55" s="181"/>
    </row>
    <row r="56" spans="1:50" ht="18.95" customHeight="1" x14ac:dyDescent="0.2">
      <c r="B56" s="260" t="s">
        <v>14</v>
      </c>
      <c r="C56" s="260"/>
      <c r="D56" s="68"/>
      <c r="E56" s="76" t="s">
        <v>18</v>
      </c>
      <c r="F56" s="261" t="str">
        <f>C50</f>
        <v>Tiber TURNŠEK KOVAČ</v>
      </c>
      <c r="G56" s="261"/>
      <c r="H56" s="261"/>
      <c r="I56" s="261"/>
      <c r="J56" s="261"/>
      <c r="K56" s="261"/>
      <c r="L56" s="77" t="s">
        <v>9</v>
      </c>
      <c r="M56" s="261" t="str">
        <f>C48</f>
        <v>Tim RUS</v>
      </c>
      <c r="N56" s="261"/>
      <c r="O56" s="261"/>
      <c r="P56" s="261"/>
      <c r="Q56" s="261"/>
      <c r="R56" s="262"/>
      <c r="S56" s="212">
        <v>11</v>
      </c>
      <c r="T56" s="75" t="s">
        <v>9</v>
      </c>
      <c r="U56" s="213">
        <v>8</v>
      </c>
      <c r="V56" s="212">
        <v>11</v>
      </c>
      <c r="W56" s="75" t="s">
        <v>9</v>
      </c>
      <c r="X56" s="213">
        <v>6</v>
      </c>
      <c r="Y56" s="212">
        <v>8</v>
      </c>
      <c r="Z56" s="75" t="s">
        <v>9</v>
      </c>
      <c r="AA56" s="213">
        <v>11</v>
      </c>
      <c r="AB56" s="212">
        <v>11</v>
      </c>
      <c r="AC56" s="75" t="s">
        <v>9</v>
      </c>
      <c r="AD56" s="213">
        <v>9</v>
      </c>
      <c r="AE56" s="212"/>
      <c r="AF56" s="75" t="s">
        <v>9</v>
      </c>
      <c r="AG56" s="213"/>
      <c r="AH56" s="214">
        <f t="shared" si="26"/>
        <v>3</v>
      </c>
      <c r="AI56" s="215" t="s">
        <v>3</v>
      </c>
      <c r="AJ56" s="216">
        <f t="shared" si="27"/>
        <v>1</v>
      </c>
      <c r="AL56" s="217">
        <f t="shared" si="28"/>
        <v>1</v>
      </c>
      <c r="AM56" s="217">
        <f t="shared" si="29"/>
        <v>0</v>
      </c>
      <c r="AN56" s="217">
        <f t="shared" si="30"/>
        <v>1</v>
      </c>
      <c r="AO56" s="217">
        <f t="shared" si="31"/>
        <v>0</v>
      </c>
      <c r="AP56" s="217">
        <f t="shared" si="32"/>
        <v>0</v>
      </c>
      <c r="AQ56" s="217">
        <f t="shared" si="33"/>
        <v>1</v>
      </c>
      <c r="AR56" s="217">
        <f t="shared" si="34"/>
        <v>1</v>
      </c>
      <c r="AS56" s="217">
        <f t="shared" si="35"/>
        <v>0</v>
      </c>
      <c r="AT56" s="217">
        <f t="shared" si="36"/>
        <v>0</v>
      </c>
      <c r="AU56" s="217">
        <f t="shared" si="37"/>
        <v>0</v>
      </c>
      <c r="AV56" s="217">
        <f t="shared" si="38"/>
        <v>3</v>
      </c>
      <c r="AW56" s="217">
        <f t="shared" si="39"/>
        <v>1</v>
      </c>
      <c r="AX56" s="181"/>
    </row>
    <row r="57" spans="1:50" ht="18.95" customHeight="1" x14ac:dyDescent="0.2">
      <c r="B57" s="80"/>
      <c r="C57" s="73"/>
      <c r="D57" s="68"/>
      <c r="E57" s="76" t="s">
        <v>19</v>
      </c>
      <c r="F57" s="261" t="str">
        <f>C44</f>
        <v>Brin ŠIRAJ</v>
      </c>
      <c r="G57" s="261"/>
      <c r="H57" s="261"/>
      <c r="I57" s="261"/>
      <c r="J57" s="261"/>
      <c r="K57" s="261"/>
      <c r="L57" s="77" t="s">
        <v>9</v>
      </c>
      <c r="M57" s="261" t="str">
        <f>C46</f>
        <v>Nik KRIVC</v>
      </c>
      <c r="N57" s="261"/>
      <c r="O57" s="261"/>
      <c r="P57" s="261"/>
      <c r="Q57" s="261"/>
      <c r="R57" s="262"/>
      <c r="S57" s="212">
        <v>11</v>
      </c>
      <c r="T57" s="75" t="s">
        <v>9</v>
      </c>
      <c r="U57" s="213">
        <v>3</v>
      </c>
      <c r="V57" s="212">
        <v>11</v>
      </c>
      <c r="W57" s="75" t="s">
        <v>9</v>
      </c>
      <c r="X57" s="213">
        <v>6</v>
      </c>
      <c r="Y57" s="212">
        <v>11</v>
      </c>
      <c r="Z57" s="75" t="s">
        <v>9</v>
      </c>
      <c r="AA57" s="213">
        <v>3</v>
      </c>
      <c r="AB57" s="212"/>
      <c r="AC57" s="75" t="s">
        <v>9</v>
      </c>
      <c r="AD57" s="213"/>
      <c r="AE57" s="212"/>
      <c r="AF57" s="75" t="s">
        <v>9</v>
      </c>
      <c r="AG57" s="213"/>
      <c r="AH57" s="214">
        <f t="shared" si="26"/>
        <v>3</v>
      </c>
      <c r="AI57" s="218" t="s">
        <v>3</v>
      </c>
      <c r="AJ57" s="216">
        <f t="shared" si="27"/>
        <v>0</v>
      </c>
      <c r="AL57" s="217">
        <f t="shared" si="28"/>
        <v>1</v>
      </c>
      <c r="AM57" s="217">
        <f t="shared" si="29"/>
        <v>0</v>
      </c>
      <c r="AN57" s="217">
        <f t="shared" si="30"/>
        <v>1</v>
      </c>
      <c r="AO57" s="217">
        <f t="shared" si="31"/>
        <v>0</v>
      </c>
      <c r="AP57" s="217">
        <f t="shared" si="32"/>
        <v>1</v>
      </c>
      <c r="AQ57" s="217">
        <f t="shared" si="33"/>
        <v>0</v>
      </c>
      <c r="AR57" s="217">
        <f t="shared" si="34"/>
        <v>0</v>
      </c>
      <c r="AS57" s="217">
        <f t="shared" si="35"/>
        <v>0</v>
      </c>
      <c r="AT57" s="217">
        <f t="shared" si="36"/>
        <v>0</v>
      </c>
      <c r="AU57" s="217">
        <f t="shared" si="37"/>
        <v>0</v>
      </c>
      <c r="AV57" s="217">
        <f t="shared" si="38"/>
        <v>3</v>
      </c>
      <c r="AW57" s="217">
        <f t="shared" si="39"/>
        <v>0</v>
      </c>
      <c r="AX57" s="181"/>
    </row>
    <row r="58" spans="1:50" ht="18.95" customHeight="1" x14ac:dyDescent="0.2">
      <c r="B58" s="260" t="s">
        <v>15</v>
      </c>
      <c r="C58" s="260"/>
      <c r="D58" s="68"/>
      <c r="E58" s="76" t="s">
        <v>20</v>
      </c>
      <c r="F58" s="261" t="str">
        <f>C46</f>
        <v>Nik KRIVC</v>
      </c>
      <c r="G58" s="261"/>
      <c r="H58" s="261"/>
      <c r="I58" s="261"/>
      <c r="J58" s="261"/>
      <c r="K58" s="261"/>
      <c r="L58" s="77" t="s">
        <v>9</v>
      </c>
      <c r="M58" s="261" t="str">
        <f>C50</f>
        <v>Tiber TURNŠEK KOVAČ</v>
      </c>
      <c r="N58" s="261"/>
      <c r="O58" s="261"/>
      <c r="P58" s="261"/>
      <c r="Q58" s="261"/>
      <c r="R58" s="262"/>
      <c r="S58" s="212">
        <v>4</v>
      </c>
      <c r="T58" s="75" t="s">
        <v>9</v>
      </c>
      <c r="U58" s="213">
        <v>11</v>
      </c>
      <c r="V58" s="212">
        <v>4</v>
      </c>
      <c r="W58" s="75" t="s">
        <v>9</v>
      </c>
      <c r="X58" s="213">
        <v>11</v>
      </c>
      <c r="Y58" s="212">
        <v>3</v>
      </c>
      <c r="Z58" s="75" t="s">
        <v>9</v>
      </c>
      <c r="AA58" s="213">
        <v>11</v>
      </c>
      <c r="AB58" s="212"/>
      <c r="AC58" s="75" t="s">
        <v>9</v>
      </c>
      <c r="AD58" s="213"/>
      <c r="AE58" s="212"/>
      <c r="AF58" s="75" t="s">
        <v>9</v>
      </c>
      <c r="AG58" s="213"/>
      <c r="AH58" s="214">
        <f t="shared" si="26"/>
        <v>0</v>
      </c>
      <c r="AI58" s="215" t="s">
        <v>3</v>
      </c>
      <c r="AJ58" s="216">
        <f t="shared" si="27"/>
        <v>3</v>
      </c>
      <c r="AL58" s="217">
        <f t="shared" si="28"/>
        <v>0</v>
      </c>
      <c r="AM58" s="217">
        <f t="shared" si="29"/>
        <v>1</v>
      </c>
      <c r="AN58" s="217">
        <f t="shared" si="30"/>
        <v>0</v>
      </c>
      <c r="AO58" s="217">
        <f t="shared" si="31"/>
        <v>1</v>
      </c>
      <c r="AP58" s="217">
        <f t="shared" si="32"/>
        <v>0</v>
      </c>
      <c r="AQ58" s="217">
        <f t="shared" si="33"/>
        <v>1</v>
      </c>
      <c r="AR58" s="217">
        <f t="shared" si="34"/>
        <v>0</v>
      </c>
      <c r="AS58" s="217">
        <f t="shared" si="35"/>
        <v>0</v>
      </c>
      <c r="AT58" s="217">
        <f t="shared" si="36"/>
        <v>0</v>
      </c>
      <c r="AU58" s="217">
        <f t="shared" si="37"/>
        <v>0</v>
      </c>
      <c r="AV58" s="217">
        <f t="shared" si="38"/>
        <v>0</v>
      </c>
      <c r="AW58" s="217">
        <f t="shared" si="39"/>
        <v>3</v>
      </c>
      <c r="AX58" s="181"/>
    </row>
    <row r="59" spans="1:50" ht="18.95" customHeight="1" x14ac:dyDescent="0.2">
      <c r="B59" s="80"/>
      <c r="C59" s="73"/>
      <c r="D59" s="68"/>
      <c r="E59" s="70" t="s">
        <v>21</v>
      </c>
      <c r="F59" s="263" t="str">
        <f>C48</f>
        <v>Tim RUS</v>
      </c>
      <c r="G59" s="263"/>
      <c r="H59" s="263"/>
      <c r="I59" s="263"/>
      <c r="J59" s="263"/>
      <c r="K59" s="263"/>
      <c r="L59" s="71" t="s">
        <v>9</v>
      </c>
      <c r="M59" s="263" t="str">
        <f>C44</f>
        <v>Brin ŠIRAJ</v>
      </c>
      <c r="N59" s="263"/>
      <c r="O59" s="263"/>
      <c r="P59" s="263"/>
      <c r="Q59" s="263"/>
      <c r="R59" s="264"/>
      <c r="S59" s="219">
        <v>11</v>
      </c>
      <c r="T59" s="74" t="s">
        <v>9</v>
      </c>
      <c r="U59" s="220">
        <v>8</v>
      </c>
      <c r="V59" s="219">
        <v>8</v>
      </c>
      <c r="W59" s="74" t="s">
        <v>9</v>
      </c>
      <c r="X59" s="220">
        <v>11</v>
      </c>
      <c r="Y59" s="219">
        <v>8</v>
      </c>
      <c r="Z59" s="74" t="s">
        <v>9</v>
      </c>
      <c r="AA59" s="220">
        <v>11</v>
      </c>
      <c r="AB59" s="219">
        <v>6</v>
      </c>
      <c r="AC59" s="74" t="s">
        <v>9</v>
      </c>
      <c r="AD59" s="220">
        <v>11</v>
      </c>
      <c r="AE59" s="219"/>
      <c r="AF59" s="74" t="s">
        <v>9</v>
      </c>
      <c r="AG59" s="220"/>
      <c r="AH59" s="221">
        <f t="shared" si="26"/>
        <v>1</v>
      </c>
      <c r="AI59" s="222" t="s">
        <v>3</v>
      </c>
      <c r="AJ59" s="185">
        <f t="shared" si="27"/>
        <v>3</v>
      </c>
      <c r="AL59" s="217">
        <f t="shared" si="28"/>
        <v>1</v>
      </c>
      <c r="AM59" s="217">
        <f t="shared" si="29"/>
        <v>0</v>
      </c>
      <c r="AN59" s="217">
        <f t="shared" si="30"/>
        <v>0</v>
      </c>
      <c r="AO59" s="217">
        <f t="shared" si="31"/>
        <v>1</v>
      </c>
      <c r="AP59" s="217">
        <f t="shared" si="32"/>
        <v>0</v>
      </c>
      <c r="AQ59" s="217">
        <f t="shared" si="33"/>
        <v>1</v>
      </c>
      <c r="AR59" s="217">
        <f t="shared" si="34"/>
        <v>0</v>
      </c>
      <c r="AS59" s="217">
        <f t="shared" si="35"/>
        <v>1</v>
      </c>
      <c r="AT59" s="217">
        <f t="shared" si="36"/>
        <v>0</v>
      </c>
      <c r="AU59" s="217">
        <f t="shared" si="37"/>
        <v>0</v>
      </c>
      <c r="AV59" s="217">
        <f t="shared" si="38"/>
        <v>1</v>
      </c>
      <c r="AW59" s="217">
        <f t="shared" si="39"/>
        <v>3</v>
      </c>
      <c r="AX59" s="181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65" t="s">
        <v>87</v>
      </c>
      <c r="C61" s="267" t="s">
        <v>11</v>
      </c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9"/>
      <c r="P61" s="273">
        <v>1</v>
      </c>
      <c r="Q61" s="274"/>
      <c r="R61" s="275"/>
      <c r="S61" s="342">
        <v>2</v>
      </c>
      <c r="T61" s="274"/>
      <c r="U61" s="275"/>
      <c r="V61" s="342">
        <v>3</v>
      </c>
      <c r="W61" s="274"/>
      <c r="X61" s="275"/>
      <c r="Y61" s="342">
        <v>4</v>
      </c>
      <c r="Z61" s="274"/>
      <c r="AA61" s="350"/>
      <c r="AB61" s="352" t="s">
        <v>0</v>
      </c>
      <c r="AC61" s="345"/>
      <c r="AD61" s="353"/>
      <c r="AE61" s="344" t="s">
        <v>1</v>
      </c>
      <c r="AF61" s="345"/>
      <c r="AG61" s="353"/>
      <c r="AH61" s="344" t="s">
        <v>2</v>
      </c>
      <c r="AI61" s="345"/>
      <c r="AJ61" s="346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</row>
    <row r="62" spans="1:50" ht="13.5" customHeight="1" thickBot="1" x14ac:dyDescent="0.25">
      <c r="B62" s="266"/>
      <c r="C62" s="270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2"/>
      <c r="P62" s="276"/>
      <c r="Q62" s="277"/>
      <c r="R62" s="278"/>
      <c r="S62" s="343"/>
      <c r="T62" s="277"/>
      <c r="U62" s="278"/>
      <c r="V62" s="343"/>
      <c r="W62" s="277"/>
      <c r="X62" s="278"/>
      <c r="Y62" s="343"/>
      <c r="Z62" s="277"/>
      <c r="AA62" s="351"/>
      <c r="AB62" s="354"/>
      <c r="AC62" s="348"/>
      <c r="AD62" s="355"/>
      <c r="AE62" s="347"/>
      <c r="AF62" s="348"/>
      <c r="AG62" s="355"/>
      <c r="AH62" s="347"/>
      <c r="AI62" s="348"/>
      <c r="AJ62" s="349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</row>
    <row r="63" spans="1:50" ht="12" customHeight="1" x14ac:dyDescent="0.2">
      <c r="A63" s="281"/>
      <c r="B63" s="325">
        <v>1</v>
      </c>
      <c r="C63" s="326" t="s">
        <v>118</v>
      </c>
      <c r="D63" s="327"/>
      <c r="E63" s="327"/>
      <c r="F63" s="327"/>
      <c r="G63" s="327"/>
      <c r="H63" s="327"/>
      <c r="I63" s="327"/>
      <c r="J63" s="327"/>
      <c r="K63" s="327"/>
      <c r="L63" s="328"/>
      <c r="M63" s="329" t="s">
        <v>91</v>
      </c>
      <c r="N63" s="329"/>
      <c r="O63" s="330"/>
      <c r="P63" s="182"/>
      <c r="Q63" s="182"/>
      <c r="R63" s="183"/>
      <c r="S63" s="184">
        <f>IF(AH76&lt;&gt;"",AH76,"")</f>
        <v>0</v>
      </c>
      <c r="T63" s="185" t="s">
        <v>3</v>
      </c>
      <c r="U63" s="186">
        <f>IF(AJ76&lt;&gt;"",AJ76,"")</f>
        <v>3</v>
      </c>
      <c r="V63" s="184">
        <f>IF(AJ78&lt;&gt;"",AJ78,"")</f>
        <v>3</v>
      </c>
      <c r="W63" s="185" t="s">
        <v>3</v>
      </c>
      <c r="X63" s="186">
        <f>IF(AH78&lt;&gt;"",AH78,"")</f>
        <v>0</v>
      </c>
      <c r="Y63" s="184">
        <f>IF(AH73&lt;&gt;"",AH73,"")</f>
        <v>3</v>
      </c>
      <c r="Z63" s="187" t="s">
        <v>3</v>
      </c>
      <c r="AA63" s="188">
        <f>IF(AJ73&lt;&gt;"",AJ73,"")</f>
        <v>0</v>
      </c>
      <c r="AB63" s="331">
        <f>IF(AND(S63="",V63="",Y63=""),"",SUM(S63,V63,Y63))</f>
        <v>6</v>
      </c>
      <c r="AC63" s="332" t="s">
        <v>3</v>
      </c>
      <c r="AD63" s="333">
        <f>IF(AND(U63="",X63="",AA63=""),"",SUM(U63,X63,AA63))</f>
        <v>3</v>
      </c>
      <c r="AE63" s="334">
        <f>IF(SUM(T64,W64,Z64)&gt;0,SUM(T64,W64,Z64),"")</f>
        <v>5</v>
      </c>
      <c r="AF63" s="335"/>
      <c r="AG63" s="336"/>
      <c r="AH63" s="337" t="str">
        <f>IF(AE63&lt;&gt;"",(RANK(AE63,AE63:AG70)&amp;"."),"")</f>
        <v>2.</v>
      </c>
      <c r="AI63" s="337"/>
      <c r="AJ63" s="338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</row>
    <row r="64" spans="1:50" ht="12" customHeight="1" x14ac:dyDescent="0.2">
      <c r="A64" s="281"/>
      <c r="B64" s="282"/>
      <c r="C64" s="310"/>
      <c r="D64" s="311"/>
      <c r="E64" s="311"/>
      <c r="F64" s="311"/>
      <c r="G64" s="311"/>
      <c r="H64" s="311"/>
      <c r="I64" s="311"/>
      <c r="J64" s="311"/>
      <c r="K64" s="311"/>
      <c r="L64" s="312"/>
      <c r="M64" s="290"/>
      <c r="N64" s="290"/>
      <c r="O64" s="291"/>
      <c r="P64" s="189"/>
      <c r="Q64" s="189"/>
      <c r="R64" s="190"/>
      <c r="S64" s="191"/>
      <c r="T64" s="192">
        <f>IF((S63=3),2,IF(U63=3,1,""))</f>
        <v>1</v>
      </c>
      <c r="U64" s="193"/>
      <c r="V64" s="191"/>
      <c r="W64" s="192">
        <f>IF((V63=3),2,IF(X63=3,1,""))</f>
        <v>2</v>
      </c>
      <c r="X64" s="193"/>
      <c r="Y64" s="191"/>
      <c r="Z64" s="192">
        <f>IF((Y63=3),2,IF(AA63=3,1,""))</f>
        <v>2</v>
      </c>
      <c r="AA64" s="194"/>
      <c r="AB64" s="313"/>
      <c r="AC64" s="314"/>
      <c r="AD64" s="315"/>
      <c r="AE64" s="316"/>
      <c r="AF64" s="317"/>
      <c r="AG64" s="318"/>
      <c r="AH64" s="306"/>
      <c r="AI64" s="306"/>
      <c r="AJ64" s="307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</row>
    <row r="65" spans="1:50" ht="12" customHeight="1" x14ac:dyDescent="0.2">
      <c r="A65" s="281"/>
      <c r="B65" s="282">
        <v>2</v>
      </c>
      <c r="C65" s="284" t="s">
        <v>119</v>
      </c>
      <c r="D65" s="285"/>
      <c r="E65" s="285"/>
      <c r="F65" s="285"/>
      <c r="G65" s="285"/>
      <c r="H65" s="285"/>
      <c r="I65" s="285"/>
      <c r="J65" s="285"/>
      <c r="K65" s="285"/>
      <c r="L65" s="286"/>
      <c r="M65" s="290" t="s">
        <v>97</v>
      </c>
      <c r="N65" s="290"/>
      <c r="O65" s="291"/>
      <c r="P65" s="195">
        <f>IF(AJ76&lt;&gt;"",AJ76,"")</f>
        <v>3</v>
      </c>
      <c r="Q65" s="195" t="s">
        <v>3</v>
      </c>
      <c r="R65" s="196">
        <f>IF(AH76&lt;&gt;"",AH76,"")</f>
        <v>0</v>
      </c>
      <c r="S65" s="197"/>
      <c r="T65" s="198"/>
      <c r="U65" s="199"/>
      <c r="V65" s="200">
        <f>IF(AH74&lt;&gt;"",AH74,"")</f>
        <v>3</v>
      </c>
      <c r="W65" s="195" t="s">
        <v>3</v>
      </c>
      <c r="X65" s="196">
        <f>IF(AJ74&lt;&gt;"",AJ74,"")</f>
        <v>0</v>
      </c>
      <c r="Y65" s="200">
        <f>IF(AH77&lt;&gt;"",AH77,"")</f>
        <v>3</v>
      </c>
      <c r="Z65" s="195" t="s">
        <v>3</v>
      </c>
      <c r="AA65" s="201">
        <f>IF(AJ77&lt;&gt;"",AJ77,"")</f>
        <v>0</v>
      </c>
      <c r="AB65" s="294">
        <f>IF(AND(P65="",V65="",Y65=""),"",SUM(P65,V65,Y65))</f>
        <v>9</v>
      </c>
      <c r="AC65" s="296" t="s">
        <v>3</v>
      </c>
      <c r="AD65" s="298">
        <f>IF(AND(R65="",X65="",AA65=""),"",SUM(R65,X65,AA65))</f>
        <v>0</v>
      </c>
      <c r="AE65" s="300">
        <f>IF(SUM(Q66,W66,Z66)&gt;0,SUM(Q66,W66,Z66),"")</f>
        <v>6</v>
      </c>
      <c r="AF65" s="301"/>
      <c r="AG65" s="302"/>
      <c r="AH65" s="319" t="str">
        <f>IF(AE65&lt;&gt;"",(RANK(AE65,AE63:AG70)&amp;"."),"")</f>
        <v>1.</v>
      </c>
      <c r="AI65" s="320"/>
      <c r="AJ65" s="32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</row>
    <row r="66" spans="1:50" ht="12" customHeight="1" x14ac:dyDescent="0.2">
      <c r="A66" s="281"/>
      <c r="B66" s="282"/>
      <c r="C66" s="310"/>
      <c r="D66" s="311"/>
      <c r="E66" s="311"/>
      <c r="F66" s="311"/>
      <c r="G66" s="311"/>
      <c r="H66" s="311"/>
      <c r="I66" s="311"/>
      <c r="J66" s="311"/>
      <c r="K66" s="311"/>
      <c r="L66" s="312"/>
      <c r="M66" s="290"/>
      <c r="N66" s="290"/>
      <c r="O66" s="291"/>
      <c r="P66" s="202"/>
      <c r="Q66" s="192">
        <f>IF((P65=3),2,IF(R65=3,1,""))</f>
        <v>2</v>
      </c>
      <c r="R66" s="193"/>
      <c r="S66" s="203"/>
      <c r="T66" s="189"/>
      <c r="U66" s="190"/>
      <c r="V66" s="191"/>
      <c r="W66" s="192">
        <f>IF((V65=3),2,IF(X65=3,1,""))</f>
        <v>2</v>
      </c>
      <c r="X66" s="193"/>
      <c r="Y66" s="191"/>
      <c r="Z66" s="192">
        <f>IF((Y65=3),2,IF(AA65=3,1,""))</f>
        <v>2</v>
      </c>
      <c r="AA66" s="194"/>
      <c r="AB66" s="313"/>
      <c r="AC66" s="314"/>
      <c r="AD66" s="315"/>
      <c r="AE66" s="316"/>
      <c r="AF66" s="317"/>
      <c r="AG66" s="318"/>
      <c r="AH66" s="322"/>
      <c r="AI66" s="323"/>
      <c r="AJ66" s="324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</row>
    <row r="67" spans="1:50" ht="12" customHeight="1" x14ac:dyDescent="0.2">
      <c r="A67" s="281"/>
      <c r="B67" s="282">
        <v>3</v>
      </c>
      <c r="C67" s="284" t="s">
        <v>120</v>
      </c>
      <c r="D67" s="285"/>
      <c r="E67" s="285"/>
      <c r="F67" s="285"/>
      <c r="G67" s="285"/>
      <c r="H67" s="285"/>
      <c r="I67" s="285"/>
      <c r="J67" s="285"/>
      <c r="K67" s="285"/>
      <c r="L67" s="286"/>
      <c r="M67" s="290" t="s">
        <v>95</v>
      </c>
      <c r="N67" s="290"/>
      <c r="O67" s="291"/>
      <c r="P67" s="195">
        <f>IF(AH78&lt;&gt;"",AH78,"")</f>
        <v>0</v>
      </c>
      <c r="Q67" s="195" t="s">
        <v>3</v>
      </c>
      <c r="R67" s="196">
        <f>IF(AJ78&lt;&gt;"",AJ78,"")</f>
        <v>3</v>
      </c>
      <c r="S67" s="200">
        <f>IF(AJ74&lt;&gt;"",AJ74,"")</f>
        <v>0</v>
      </c>
      <c r="T67" s="195" t="s">
        <v>3</v>
      </c>
      <c r="U67" s="196">
        <f>IF(AH74&lt;&gt;"",AH74,"")</f>
        <v>3</v>
      </c>
      <c r="V67" s="197"/>
      <c r="W67" s="198"/>
      <c r="X67" s="199"/>
      <c r="Y67" s="200">
        <f>IF(AJ75&lt;&gt;"",AJ75,"")</f>
        <v>0</v>
      </c>
      <c r="Z67" s="195" t="s">
        <v>3</v>
      </c>
      <c r="AA67" s="201">
        <f>IF(AH75&lt;&gt;"",AH75,"")</f>
        <v>3</v>
      </c>
      <c r="AB67" s="294">
        <f>IF(AND(P67="",S67="",Y67=""),"",SUM(P67,S67,Y67))</f>
        <v>0</v>
      </c>
      <c r="AC67" s="296" t="s">
        <v>3</v>
      </c>
      <c r="AD67" s="298">
        <f>IF(AND(R67="",U67="",AA67=""),"",SUM(R67,U67,AA67))</f>
        <v>9</v>
      </c>
      <c r="AE67" s="300">
        <f>IF(SUM(Q68,T68,Z68)&gt;0,SUM(Q68,T68,Z68),"")</f>
        <v>3</v>
      </c>
      <c r="AF67" s="301"/>
      <c r="AG67" s="302"/>
      <c r="AH67" s="319" t="str">
        <f>IF(AE67&lt;&gt;"",(RANK(AE67,AE63:AG70)&amp;"."),"")</f>
        <v>4.</v>
      </c>
      <c r="AI67" s="320"/>
      <c r="AJ67" s="32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</row>
    <row r="68" spans="1:50" ht="12" customHeight="1" x14ac:dyDescent="0.2">
      <c r="A68" s="281"/>
      <c r="B68" s="282"/>
      <c r="C68" s="310"/>
      <c r="D68" s="311"/>
      <c r="E68" s="311"/>
      <c r="F68" s="311"/>
      <c r="G68" s="311"/>
      <c r="H68" s="311"/>
      <c r="I68" s="311"/>
      <c r="J68" s="311"/>
      <c r="K68" s="311"/>
      <c r="L68" s="312"/>
      <c r="M68" s="290"/>
      <c r="N68" s="290"/>
      <c r="O68" s="291"/>
      <c r="P68" s="202"/>
      <c r="Q68" s="192">
        <f>IF((P67=3),2,IF(R67=3,1,""))</f>
        <v>1</v>
      </c>
      <c r="R68" s="193"/>
      <c r="S68" s="191"/>
      <c r="T68" s="192">
        <f>IF((S67=3),2,IF(U67=3,1,""))</f>
        <v>1</v>
      </c>
      <c r="U68" s="193"/>
      <c r="V68" s="203"/>
      <c r="W68" s="189"/>
      <c r="X68" s="190"/>
      <c r="Y68" s="191"/>
      <c r="Z68" s="192">
        <f>IF((Y67=3),2,IF(AA67=3,1,""))</f>
        <v>1</v>
      </c>
      <c r="AA68" s="194"/>
      <c r="AB68" s="313"/>
      <c r="AC68" s="314"/>
      <c r="AD68" s="315"/>
      <c r="AE68" s="316"/>
      <c r="AF68" s="317"/>
      <c r="AG68" s="318"/>
      <c r="AH68" s="322"/>
      <c r="AI68" s="323"/>
      <c r="AJ68" s="324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</row>
    <row r="69" spans="1:50" ht="12" customHeight="1" x14ac:dyDescent="0.2">
      <c r="A69" s="281"/>
      <c r="B69" s="282">
        <v>4</v>
      </c>
      <c r="C69" s="284" t="s">
        <v>121</v>
      </c>
      <c r="D69" s="285"/>
      <c r="E69" s="285"/>
      <c r="F69" s="285"/>
      <c r="G69" s="285"/>
      <c r="H69" s="285"/>
      <c r="I69" s="285"/>
      <c r="J69" s="285"/>
      <c r="K69" s="285"/>
      <c r="L69" s="286"/>
      <c r="M69" s="290" t="s">
        <v>73</v>
      </c>
      <c r="N69" s="290"/>
      <c r="O69" s="291"/>
      <c r="P69" s="195">
        <f>IF(AJ73&lt;&gt;"",AJ73,"")</f>
        <v>0</v>
      </c>
      <c r="Q69" s="195" t="s">
        <v>3</v>
      </c>
      <c r="R69" s="196">
        <f>IF(AH73&lt;&gt;"",AH73,"")</f>
        <v>3</v>
      </c>
      <c r="S69" s="200">
        <f>IF(AJ77&lt;&gt;"",AJ77,"")</f>
        <v>0</v>
      </c>
      <c r="T69" s="195" t="s">
        <v>3</v>
      </c>
      <c r="U69" s="196">
        <f>IF(AH77&lt;&gt;"",AH77,"")</f>
        <v>3</v>
      </c>
      <c r="V69" s="200">
        <f>IF(AH75&lt;&gt;"",AH75,"")</f>
        <v>3</v>
      </c>
      <c r="W69" s="195" t="s">
        <v>3</v>
      </c>
      <c r="X69" s="196">
        <f>IF(AJ75&lt;&gt;"",AJ75,"")</f>
        <v>0</v>
      </c>
      <c r="Y69" s="197"/>
      <c r="Z69" s="198"/>
      <c r="AA69" s="204"/>
      <c r="AB69" s="294">
        <f>IF(AND(P69="",S69="",V69=""),"",SUM(P69,S69,V69))</f>
        <v>3</v>
      </c>
      <c r="AC69" s="296" t="s">
        <v>3</v>
      </c>
      <c r="AD69" s="298">
        <f>IF(AND(R69="",U69="",X69=""),"",SUM(R69,U69,X69))</f>
        <v>6</v>
      </c>
      <c r="AE69" s="300">
        <f>IF(SUM(Q70,T70,W70)&gt;0,SUM(Q70,T70,W70),"")</f>
        <v>4</v>
      </c>
      <c r="AF69" s="301"/>
      <c r="AG69" s="302"/>
      <c r="AH69" s="306" t="str">
        <f>IF(AE69&lt;&gt;"",(RANK(AE69,AE63:AG70)&amp;"."),"")</f>
        <v>3.</v>
      </c>
      <c r="AI69" s="306"/>
      <c r="AJ69" s="307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</row>
    <row r="70" spans="1:50" ht="13.5" customHeight="1" thickBot="1" x14ac:dyDescent="0.25">
      <c r="A70" s="281"/>
      <c r="B70" s="283"/>
      <c r="C70" s="287"/>
      <c r="D70" s="288"/>
      <c r="E70" s="288"/>
      <c r="F70" s="288"/>
      <c r="G70" s="288"/>
      <c r="H70" s="288"/>
      <c r="I70" s="288"/>
      <c r="J70" s="288"/>
      <c r="K70" s="288"/>
      <c r="L70" s="289"/>
      <c r="M70" s="292"/>
      <c r="N70" s="292"/>
      <c r="O70" s="293"/>
      <c r="P70" s="205"/>
      <c r="Q70" s="206">
        <f>IF((P69=3),2,IF(R69=3,1,""))</f>
        <v>1</v>
      </c>
      <c r="R70" s="207"/>
      <c r="S70" s="208"/>
      <c r="T70" s="206">
        <f>IF((S69=3),2,IF(U69=3,1,""))</f>
        <v>1</v>
      </c>
      <c r="U70" s="207"/>
      <c r="V70" s="208"/>
      <c r="W70" s="206">
        <f>IF((V69=3),2,IF(X69=3,1,""))</f>
        <v>2</v>
      </c>
      <c r="X70" s="207"/>
      <c r="Y70" s="209"/>
      <c r="Z70" s="210"/>
      <c r="AA70" s="211"/>
      <c r="AB70" s="295"/>
      <c r="AC70" s="297"/>
      <c r="AD70" s="299"/>
      <c r="AE70" s="303"/>
      <c r="AF70" s="304"/>
      <c r="AG70" s="305"/>
      <c r="AH70" s="308"/>
      <c r="AI70" s="308"/>
      <c r="AJ70" s="309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</row>
    <row r="71" spans="1:50" ht="6" customHeight="1" x14ac:dyDescent="0.2">
      <c r="AH71" s="1" t="s">
        <v>12</v>
      </c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59"/>
      <c r="K72" s="259"/>
      <c r="L72" s="259"/>
      <c r="M72" s="259"/>
      <c r="N72" s="259"/>
      <c r="O72" s="259"/>
      <c r="P72" s="259"/>
      <c r="Q72" s="259"/>
      <c r="R72" s="259"/>
      <c r="S72" s="279">
        <v>1</v>
      </c>
      <c r="T72" s="279"/>
      <c r="U72" s="279"/>
      <c r="V72" s="279">
        <v>2</v>
      </c>
      <c r="W72" s="279"/>
      <c r="X72" s="279"/>
      <c r="Y72" s="279">
        <v>3</v>
      </c>
      <c r="Z72" s="279"/>
      <c r="AA72" s="279"/>
      <c r="AB72" s="279">
        <v>4</v>
      </c>
      <c r="AC72" s="279"/>
      <c r="AD72" s="279"/>
      <c r="AE72" s="279">
        <v>5</v>
      </c>
      <c r="AF72" s="279"/>
      <c r="AG72" s="280"/>
      <c r="AH72" s="258" t="s">
        <v>22</v>
      </c>
      <c r="AI72" s="259"/>
      <c r="AJ72" s="259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</row>
    <row r="73" spans="1:50" ht="18.95" customHeight="1" x14ac:dyDescent="0.2">
      <c r="B73" s="260" t="s">
        <v>13</v>
      </c>
      <c r="C73" s="260"/>
      <c r="D73" s="68"/>
      <c r="E73" s="76" t="s">
        <v>16</v>
      </c>
      <c r="F73" s="261" t="str">
        <f>C63</f>
        <v>Miha ČADONIČ</v>
      </c>
      <c r="G73" s="261"/>
      <c r="H73" s="261"/>
      <c r="I73" s="261"/>
      <c r="J73" s="261"/>
      <c r="K73" s="261"/>
      <c r="L73" s="77" t="s">
        <v>9</v>
      </c>
      <c r="M73" s="261" t="str">
        <f>C69</f>
        <v>David ZRNIČ</v>
      </c>
      <c r="N73" s="261"/>
      <c r="O73" s="261"/>
      <c r="P73" s="261"/>
      <c r="Q73" s="261"/>
      <c r="R73" s="262"/>
      <c r="S73" s="212">
        <v>11</v>
      </c>
      <c r="T73" s="75" t="s">
        <v>9</v>
      </c>
      <c r="U73" s="213">
        <v>9</v>
      </c>
      <c r="V73" s="212">
        <v>11</v>
      </c>
      <c r="W73" s="75" t="s">
        <v>9</v>
      </c>
      <c r="X73" s="213">
        <v>4</v>
      </c>
      <c r="Y73" s="212">
        <v>11</v>
      </c>
      <c r="Z73" s="75" t="s">
        <v>9</v>
      </c>
      <c r="AA73" s="213">
        <v>6</v>
      </c>
      <c r="AB73" s="212"/>
      <c r="AC73" s="75" t="s">
        <v>9</v>
      </c>
      <c r="AD73" s="213"/>
      <c r="AE73" s="212"/>
      <c r="AF73" s="75" t="s">
        <v>9</v>
      </c>
      <c r="AG73" s="213"/>
      <c r="AH73" s="214">
        <f t="shared" ref="AH73:AH78" si="40">IF(AND(AV73=0,AW73=0),"",AV73)</f>
        <v>3</v>
      </c>
      <c r="AI73" s="215" t="s">
        <v>3</v>
      </c>
      <c r="AJ73" s="216">
        <f t="shared" ref="AJ73:AJ78" si="41">IF(AND(AV73=0,AW73=0),"",AW73)</f>
        <v>0</v>
      </c>
      <c r="AL73" s="217">
        <f t="shared" ref="AL73:AL78" si="42">IF(S73&gt;U73,1,0)</f>
        <v>1</v>
      </c>
      <c r="AM73" s="217">
        <f t="shared" ref="AM73:AM78" si="43">IF(U73&gt;S73,1,0)</f>
        <v>0</v>
      </c>
      <c r="AN73" s="217">
        <f t="shared" ref="AN73:AN78" si="44">IF(V73&gt;X73,1,0)</f>
        <v>1</v>
      </c>
      <c r="AO73" s="217">
        <f t="shared" ref="AO73:AO78" si="45">IF(X73&gt;V73,1,0)</f>
        <v>0</v>
      </c>
      <c r="AP73" s="217">
        <f t="shared" ref="AP73:AP78" si="46">IF(Y73&gt;AA73,1,0)</f>
        <v>1</v>
      </c>
      <c r="AQ73" s="217">
        <f t="shared" ref="AQ73:AQ78" si="47">IF(AA73&gt;Y73,1,0)</f>
        <v>0</v>
      </c>
      <c r="AR73" s="217">
        <f t="shared" ref="AR73:AR78" si="48">IF(AB73&gt;AD73,1,0)</f>
        <v>0</v>
      </c>
      <c r="AS73" s="217">
        <f t="shared" ref="AS73:AS78" si="49">IF(AD73&gt;AB73,1,0)</f>
        <v>0</v>
      </c>
      <c r="AT73" s="217">
        <f t="shared" ref="AT73:AT78" si="50">IF(AE73&gt;AG73,1,0)</f>
        <v>0</v>
      </c>
      <c r="AU73" s="217">
        <f t="shared" ref="AU73:AU78" si="51">IF(AG73&gt;AE73,1,0)</f>
        <v>0</v>
      </c>
      <c r="AV73" s="217">
        <f t="shared" ref="AV73:AV78" si="52">AL73+AN73+AP73+AR73+AT73</f>
        <v>3</v>
      </c>
      <c r="AW73" s="217">
        <f t="shared" ref="AW73:AW78" si="53">AM73+AO73+AQ73+AS73+AU73</f>
        <v>0</v>
      </c>
      <c r="AX73" s="181"/>
    </row>
    <row r="74" spans="1:50" ht="18.95" customHeight="1" x14ac:dyDescent="0.2">
      <c r="B74" s="79"/>
      <c r="C74" s="72"/>
      <c r="E74" s="76" t="s">
        <v>17</v>
      </c>
      <c r="F74" s="261" t="str">
        <f>C65</f>
        <v>Maks MAČEK</v>
      </c>
      <c r="G74" s="261"/>
      <c r="H74" s="261"/>
      <c r="I74" s="261"/>
      <c r="J74" s="261"/>
      <c r="K74" s="261"/>
      <c r="L74" s="77" t="s">
        <v>9</v>
      </c>
      <c r="M74" s="261" t="str">
        <f>C67</f>
        <v>Tilen ADAM</v>
      </c>
      <c r="N74" s="261"/>
      <c r="O74" s="261"/>
      <c r="P74" s="261"/>
      <c r="Q74" s="261"/>
      <c r="R74" s="262"/>
      <c r="S74" s="212">
        <v>11</v>
      </c>
      <c r="T74" s="75" t="s">
        <v>9</v>
      </c>
      <c r="U74" s="213">
        <v>7</v>
      </c>
      <c r="V74" s="212">
        <v>11</v>
      </c>
      <c r="W74" s="75" t="s">
        <v>9</v>
      </c>
      <c r="X74" s="213">
        <v>7</v>
      </c>
      <c r="Y74" s="212">
        <v>11</v>
      </c>
      <c r="Z74" s="75" t="s">
        <v>9</v>
      </c>
      <c r="AA74" s="213">
        <v>5</v>
      </c>
      <c r="AB74" s="212"/>
      <c r="AC74" s="75" t="s">
        <v>9</v>
      </c>
      <c r="AD74" s="213"/>
      <c r="AE74" s="212"/>
      <c r="AF74" s="75" t="s">
        <v>9</v>
      </c>
      <c r="AG74" s="213"/>
      <c r="AH74" s="214">
        <f t="shared" si="40"/>
        <v>3</v>
      </c>
      <c r="AI74" s="215" t="s">
        <v>3</v>
      </c>
      <c r="AJ74" s="216">
        <f t="shared" si="41"/>
        <v>0</v>
      </c>
      <c r="AL74" s="217">
        <f t="shared" si="42"/>
        <v>1</v>
      </c>
      <c r="AM74" s="217">
        <f t="shared" si="43"/>
        <v>0</v>
      </c>
      <c r="AN74" s="217">
        <f t="shared" si="44"/>
        <v>1</v>
      </c>
      <c r="AO74" s="217">
        <f t="shared" si="45"/>
        <v>0</v>
      </c>
      <c r="AP74" s="217">
        <f t="shared" si="46"/>
        <v>1</v>
      </c>
      <c r="AQ74" s="217">
        <f t="shared" si="47"/>
        <v>0</v>
      </c>
      <c r="AR74" s="217">
        <f t="shared" si="48"/>
        <v>0</v>
      </c>
      <c r="AS74" s="217">
        <f t="shared" si="49"/>
        <v>0</v>
      </c>
      <c r="AT74" s="217">
        <f t="shared" si="50"/>
        <v>0</v>
      </c>
      <c r="AU74" s="217">
        <f t="shared" si="51"/>
        <v>0</v>
      </c>
      <c r="AV74" s="217">
        <f t="shared" si="52"/>
        <v>3</v>
      </c>
      <c r="AW74" s="217">
        <f t="shared" si="53"/>
        <v>0</v>
      </c>
      <c r="AX74" s="181"/>
    </row>
    <row r="75" spans="1:50" ht="18.95" customHeight="1" x14ac:dyDescent="0.2">
      <c r="B75" s="260" t="s">
        <v>14</v>
      </c>
      <c r="C75" s="260"/>
      <c r="D75" s="68"/>
      <c r="E75" s="76" t="s">
        <v>18</v>
      </c>
      <c r="F75" s="261" t="str">
        <f>C69</f>
        <v>David ZRNIČ</v>
      </c>
      <c r="G75" s="261"/>
      <c r="H75" s="261"/>
      <c r="I75" s="261"/>
      <c r="J75" s="261"/>
      <c r="K75" s="261"/>
      <c r="L75" s="77" t="s">
        <v>9</v>
      </c>
      <c r="M75" s="261" t="str">
        <f>C67</f>
        <v>Tilen ADAM</v>
      </c>
      <c r="N75" s="261"/>
      <c r="O75" s="261"/>
      <c r="P75" s="261"/>
      <c r="Q75" s="261"/>
      <c r="R75" s="262"/>
      <c r="S75" s="212">
        <v>11</v>
      </c>
      <c r="T75" s="75" t="s">
        <v>9</v>
      </c>
      <c r="U75" s="213">
        <v>3</v>
      </c>
      <c r="V75" s="212">
        <v>12</v>
      </c>
      <c r="W75" s="75" t="s">
        <v>9</v>
      </c>
      <c r="X75" s="213">
        <v>10</v>
      </c>
      <c r="Y75" s="212">
        <v>11</v>
      </c>
      <c r="Z75" s="75" t="s">
        <v>9</v>
      </c>
      <c r="AA75" s="213">
        <v>7</v>
      </c>
      <c r="AB75" s="212"/>
      <c r="AC75" s="75" t="s">
        <v>9</v>
      </c>
      <c r="AD75" s="213"/>
      <c r="AE75" s="212"/>
      <c r="AF75" s="75" t="s">
        <v>9</v>
      </c>
      <c r="AG75" s="213"/>
      <c r="AH75" s="214">
        <f t="shared" si="40"/>
        <v>3</v>
      </c>
      <c r="AI75" s="215" t="s">
        <v>3</v>
      </c>
      <c r="AJ75" s="216">
        <f t="shared" si="41"/>
        <v>0</v>
      </c>
      <c r="AL75" s="217">
        <f t="shared" si="42"/>
        <v>1</v>
      </c>
      <c r="AM75" s="217">
        <f t="shared" si="43"/>
        <v>0</v>
      </c>
      <c r="AN75" s="217">
        <f t="shared" si="44"/>
        <v>1</v>
      </c>
      <c r="AO75" s="217">
        <f t="shared" si="45"/>
        <v>0</v>
      </c>
      <c r="AP75" s="217">
        <f t="shared" si="46"/>
        <v>1</v>
      </c>
      <c r="AQ75" s="217">
        <f t="shared" si="47"/>
        <v>0</v>
      </c>
      <c r="AR75" s="217">
        <f t="shared" si="48"/>
        <v>0</v>
      </c>
      <c r="AS75" s="217">
        <f t="shared" si="49"/>
        <v>0</v>
      </c>
      <c r="AT75" s="217">
        <f t="shared" si="50"/>
        <v>0</v>
      </c>
      <c r="AU75" s="217">
        <f t="shared" si="51"/>
        <v>0</v>
      </c>
      <c r="AV75" s="217">
        <f t="shared" si="52"/>
        <v>3</v>
      </c>
      <c r="AW75" s="217">
        <f t="shared" si="53"/>
        <v>0</v>
      </c>
      <c r="AX75" s="181"/>
    </row>
    <row r="76" spans="1:50" ht="18.95" customHeight="1" x14ac:dyDescent="0.2">
      <c r="B76" s="80"/>
      <c r="C76" s="73"/>
      <c r="D76" s="68"/>
      <c r="E76" s="76" t="s">
        <v>19</v>
      </c>
      <c r="F76" s="261" t="str">
        <f>C63</f>
        <v>Miha ČADONIČ</v>
      </c>
      <c r="G76" s="261"/>
      <c r="H76" s="261"/>
      <c r="I76" s="261"/>
      <c r="J76" s="261"/>
      <c r="K76" s="261"/>
      <c r="L76" s="77" t="s">
        <v>9</v>
      </c>
      <c r="M76" s="261" t="str">
        <f>C65</f>
        <v>Maks MAČEK</v>
      </c>
      <c r="N76" s="261"/>
      <c r="O76" s="261"/>
      <c r="P76" s="261"/>
      <c r="Q76" s="261"/>
      <c r="R76" s="262"/>
      <c r="S76" s="212">
        <v>9</v>
      </c>
      <c r="T76" s="75" t="s">
        <v>9</v>
      </c>
      <c r="U76" s="213">
        <v>11</v>
      </c>
      <c r="V76" s="212">
        <v>7</v>
      </c>
      <c r="W76" s="75" t="s">
        <v>9</v>
      </c>
      <c r="X76" s="213">
        <v>11</v>
      </c>
      <c r="Y76" s="212">
        <v>9</v>
      </c>
      <c r="Z76" s="75" t="s">
        <v>9</v>
      </c>
      <c r="AA76" s="213">
        <v>11</v>
      </c>
      <c r="AB76" s="212"/>
      <c r="AC76" s="75" t="s">
        <v>9</v>
      </c>
      <c r="AD76" s="213"/>
      <c r="AE76" s="212"/>
      <c r="AF76" s="75" t="s">
        <v>9</v>
      </c>
      <c r="AG76" s="213"/>
      <c r="AH76" s="214">
        <f t="shared" si="40"/>
        <v>0</v>
      </c>
      <c r="AI76" s="218" t="s">
        <v>3</v>
      </c>
      <c r="AJ76" s="216">
        <f t="shared" si="41"/>
        <v>3</v>
      </c>
      <c r="AL76" s="217">
        <f t="shared" si="42"/>
        <v>0</v>
      </c>
      <c r="AM76" s="217">
        <f t="shared" si="43"/>
        <v>1</v>
      </c>
      <c r="AN76" s="217">
        <f t="shared" si="44"/>
        <v>0</v>
      </c>
      <c r="AO76" s="217">
        <f t="shared" si="45"/>
        <v>1</v>
      </c>
      <c r="AP76" s="217">
        <f t="shared" si="46"/>
        <v>0</v>
      </c>
      <c r="AQ76" s="217">
        <f t="shared" si="47"/>
        <v>1</v>
      </c>
      <c r="AR76" s="217">
        <f t="shared" si="48"/>
        <v>0</v>
      </c>
      <c r="AS76" s="217">
        <f t="shared" si="49"/>
        <v>0</v>
      </c>
      <c r="AT76" s="217">
        <f t="shared" si="50"/>
        <v>0</v>
      </c>
      <c r="AU76" s="217">
        <f t="shared" si="51"/>
        <v>0</v>
      </c>
      <c r="AV76" s="217">
        <f t="shared" si="52"/>
        <v>0</v>
      </c>
      <c r="AW76" s="217">
        <f t="shared" si="53"/>
        <v>3</v>
      </c>
      <c r="AX76" s="181"/>
    </row>
    <row r="77" spans="1:50" ht="18.95" customHeight="1" x14ac:dyDescent="0.2">
      <c r="B77" s="260" t="s">
        <v>15</v>
      </c>
      <c r="C77" s="260"/>
      <c r="D77" s="68"/>
      <c r="E77" s="76" t="s">
        <v>20</v>
      </c>
      <c r="F77" s="261" t="str">
        <f>C65</f>
        <v>Maks MAČEK</v>
      </c>
      <c r="G77" s="261"/>
      <c r="H77" s="261"/>
      <c r="I77" s="261"/>
      <c r="J77" s="261"/>
      <c r="K77" s="261"/>
      <c r="L77" s="77" t="s">
        <v>9</v>
      </c>
      <c r="M77" s="261" t="str">
        <f>C69</f>
        <v>David ZRNIČ</v>
      </c>
      <c r="N77" s="261"/>
      <c r="O77" s="261"/>
      <c r="P77" s="261"/>
      <c r="Q77" s="261"/>
      <c r="R77" s="262"/>
      <c r="S77" s="212">
        <v>11</v>
      </c>
      <c r="T77" s="75" t="s">
        <v>9</v>
      </c>
      <c r="U77" s="213">
        <v>8</v>
      </c>
      <c r="V77" s="212">
        <v>11</v>
      </c>
      <c r="W77" s="75" t="s">
        <v>9</v>
      </c>
      <c r="X77" s="213">
        <v>6</v>
      </c>
      <c r="Y77" s="212">
        <v>14</v>
      </c>
      <c r="Z77" s="75" t="s">
        <v>9</v>
      </c>
      <c r="AA77" s="213">
        <v>12</v>
      </c>
      <c r="AB77" s="212"/>
      <c r="AC77" s="75" t="s">
        <v>9</v>
      </c>
      <c r="AD77" s="213"/>
      <c r="AE77" s="212"/>
      <c r="AF77" s="75" t="s">
        <v>9</v>
      </c>
      <c r="AG77" s="213"/>
      <c r="AH77" s="214">
        <f t="shared" si="40"/>
        <v>3</v>
      </c>
      <c r="AI77" s="215" t="s">
        <v>3</v>
      </c>
      <c r="AJ77" s="216">
        <f t="shared" si="41"/>
        <v>0</v>
      </c>
      <c r="AL77" s="217">
        <f t="shared" si="42"/>
        <v>1</v>
      </c>
      <c r="AM77" s="217">
        <f t="shared" si="43"/>
        <v>0</v>
      </c>
      <c r="AN77" s="217">
        <f t="shared" si="44"/>
        <v>1</v>
      </c>
      <c r="AO77" s="217">
        <f t="shared" si="45"/>
        <v>0</v>
      </c>
      <c r="AP77" s="217">
        <f t="shared" si="46"/>
        <v>1</v>
      </c>
      <c r="AQ77" s="217">
        <f t="shared" si="47"/>
        <v>0</v>
      </c>
      <c r="AR77" s="217">
        <f t="shared" si="48"/>
        <v>0</v>
      </c>
      <c r="AS77" s="217">
        <f t="shared" si="49"/>
        <v>0</v>
      </c>
      <c r="AT77" s="217">
        <f t="shared" si="50"/>
        <v>0</v>
      </c>
      <c r="AU77" s="217">
        <f t="shared" si="51"/>
        <v>0</v>
      </c>
      <c r="AV77" s="217">
        <f t="shared" si="52"/>
        <v>3</v>
      </c>
      <c r="AW77" s="217">
        <f t="shared" si="53"/>
        <v>0</v>
      </c>
      <c r="AX77" s="181"/>
    </row>
    <row r="78" spans="1:50" ht="18.95" customHeight="1" x14ac:dyDescent="0.2">
      <c r="B78" s="80"/>
      <c r="C78" s="73"/>
      <c r="D78" s="68"/>
      <c r="E78" s="70" t="s">
        <v>21</v>
      </c>
      <c r="F78" s="263" t="str">
        <f>C67</f>
        <v>Tilen ADAM</v>
      </c>
      <c r="G78" s="263"/>
      <c r="H78" s="263"/>
      <c r="I78" s="263"/>
      <c r="J78" s="263"/>
      <c r="K78" s="263"/>
      <c r="L78" s="71" t="s">
        <v>9</v>
      </c>
      <c r="M78" s="263" t="str">
        <f>C63</f>
        <v>Miha ČADONIČ</v>
      </c>
      <c r="N78" s="263"/>
      <c r="O78" s="263"/>
      <c r="P78" s="263"/>
      <c r="Q78" s="263"/>
      <c r="R78" s="264"/>
      <c r="S78" s="219">
        <v>5</v>
      </c>
      <c r="T78" s="74" t="s">
        <v>9</v>
      </c>
      <c r="U78" s="220">
        <v>11</v>
      </c>
      <c r="V78" s="219">
        <v>6</v>
      </c>
      <c r="W78" s="74" t="s">
        <v>9</v>
      </c>
      <c r="X78" s="220">
        <v>11</v>
      </c>
      <c r="Y78" s="219">
        <v>6</v>
      </c>
      <c r="Z78" s="74" t="s">
        <v>9</v>
      </c>
      <c r="AA78" s="220">
        <v>11</v>
      </c>
      <c r="AB78" s="219"/>
      <c r="AC78" s="74" t="s">
        <v>9</v>
      </c>
      <c r="AD78" s="220"/>
      <c r="AE78" s="219"/>
      <c r="AF78" s="74" t="s">
        <v>9</v>
      </c>
      <c r="AG78" s="220"/>
      <c r="AH78" s="221">
        <f t="shared" si="40"/>
        <v>0</v>
      </c>
      <c r="AI78" s="222" t="s">
        <v>3</v>
      </c>
      <c r="AJ78" s="185">
        <f t="shared" si="41"/>
        <v>3</v>
      </c>
      <c r="AL78" s="217">
        <f t="shared" si="42"/>
        <v>0</v>
      </c>
      <c r="AM78" s="217">
        <f t="shared" si="43"/>
        <v>1</v>
      </c>
      <c r="AN78" s="217">
        <f t="shared" si="44"/>
        <v>0</v>
      </c>
      <c r="AO78" s="217">
        <f t="shared" si="45"/>
        <v>1</v>
      </c>
      <c r="AP78" s="217">
        <f t="shared" si="46"/>
        <v>0</v>
      </c>
      <c r="AQ78" s="217">
        <f t="shared" si="47"/>
        <v>1</v>
      </c>
      <c r="AR78" s="217">
        <f t="shared" si="48"/>
        <v>0</v>
      </c>
      <c r="AS78" s="217">
        <f t="shared" si="49"/>
        <v>0</v>
      </c>
      <c r="AT78" s="217">
        <f t="shared" si="50"/>
        <v>0</v>
      </c>
      <c r="AU78" s="217">
        <f t="shared" si="51"/>
        <v>0</v>
      </c>
      <c r="AV78" s="217">
        <f t="shared" si="52"/>
        <v>0</v>
      </c>
      <c r="AW78" s="217">
        <f t="shared" si="53"/>
        <v>3</v>
      </c>
      <c r="AX78" s="181"/>
    </row>
    <row r="79" spans="1:50" ht="9" customHeight="1" thickBot="1" x14ac:dyDescent="0.3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">
      <c r="B80" s="265" t="s">
        <v>88</v>
      </c>
      <c r="C80" s="267" t="s">
        <v>11</v>
      </c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9"/>
      <c r="P80" s="273">
        <v>1</v>
      </c>
      <c r="Q80" s="274"/>
      <c r="R80" s="275"/>
      <c r="S80" s="342">
        <v>2</v>
      </c>
      <c r="T80" s="274"/>
      <c r="U80" s="275"/>
      <c r="V80" s="342">
        <v>3</v>
      </c>
      <c r="W80" s="274"/>
      <c r="X80" s="275"/>
      <c r="Y80" s="342">
        <v>4</v>
      </c>
      <c r="Z80" s="274"/>
      <c r="AA80" s="350"/>
      <c r="AB80" s="352" t="s">
        <v>0</v>
      </c>
      <c r="AC80" s="345"/>
      <c r="AD80" s="353"/>
      <c r="AE80" s="344" t="s">
        <v>1</v>
      </c>
      <c r="AF80" s="345"/>
      <c r="AG80" s="353"/>
      <c r="AH80" s="344" t="s">
        <v>2</v>
      </c>
      <c r="AI80" s="345"/>
      <c r="AJ80" s="346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</row>
    <row r="81" spans="1:50" ht="13.5" customHeight="1" thickBot="1" x14ac:dyDescent="0.25">
      <c r="B81" s="266"/>
      <c r="C81" s="270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2"/>
      <c r="P81" s="276"/>
      <c r="Q81" s="277"/>
      <c r="R81" s="278"/>
      <c r="S81" s="343"/>
      <c r="T81" s="277"/>
      <c r="U81" s="278"/>
      <c r="V81" s="343"/>
      <c r="W81" s="277"/>
      <c r="X81" s="278"/>
      <c r="Y81" s="343"/>
      <c r="Z81" s="277"/>
      <c r="AA81" s="351"/>
      <c r="AB81" s="354"/>
      <c r="AC81" s="348"/>
      <c r="AD81" s="355"/>
      <c r="AE81" s="347"/>
      <c r="AF81" s="348"/>
      <c r="AG81" s="355"/>
      <c r="AH81" s="347"/>
      <c r="AI81" s="348"/>
      <c r="AJ81" s="349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</row>
    <row r="82" spans="1:50" ht="12" customHeight="1" x14ac:dyDescent="0.2">
      <c r="A82" s="281"/>
      <c r="B82" s="325">
        <v>1</v>
      </c>
      <c r="C82" s="326" t="s">
        <v>122</v>
      </c>
      <c r="D82" s="327"/>
      <c r="E82" s="327"/>
      <c r="F82" s="327"/>
      <c r="G82" s="327"/>
      <c r="H82" s="327"/>
      <c r="I82" s="327"/>
      <c r="J82" s="327"/>
      <c r="K82" s="327"/>
      <c r="L82" s="328"/>
      <c r="M82" s="329" t="s">
        <v>123</v>
      </c>
      <c r="N82" s="329"/>
      <c r="O82" s="330"/>
      <c r="P82" s="182"/>
      <c r="Q82" s="182"/>
      <c r="R82" s="183"/>
      <c r="S82" s="184">
        <f>IF(AH95&lt;&gt;"",AH95,"")</f>
        <v>3</v>
      </c>
      <c r="T82" s="185" t="s">
        <v>3</v>
      </c>
      <c r="U82" s="186">
        <f>IF(AJ95&lt;&gt;"",AJ95,"")</f>
        <v>2</v>
      </c>
      <c r="V82" s="184">
        <f>IF(AJ97&lt;&gt;"",AJ97,"")</f>
        <v>3</v>
      </c>
      <c r="W82" s="185" t="s">
        <v>3</v>
      </c>
      <c r="X82" s="186">
        <f>IF(AH97&lt;&gt;"",AH97,"")</f>
        <v>0</v>
      </c>
      <c r="Y82" s="184" t="str">
        <f>IF(AH92&lt;&gt;"",AH92,"")</f>
        <v/>
      </c>
      <c r="Z82" s="187" t="s">
        <v>3</v>
      </c>
      <c r="AA82" s="188" t="str">
        <f>IF(AJ92&lt;&gt;"",AJ92,"")</f>
        <v/>
      </c>
      <c r="AB82" s="331">
        <f>IF(AND(S82="",V82="",Y82=""),"",SUM(S82,V82,Y82))</f>
        <v>6</v>
      </c>
      <c r="AC82" s="332" t="s">
        <v>3</v>
      </c>
      <c r="AD82" s="333">
        <f>IF(AND(U82="",X82="",AA82=""),"",SUM(U82,X82,AA82))</f>
        <v>2</v>
      </c>
      <c r="AE82" s="334">
        <f>IF(SUM(T83,W83,Z83)&gt;0,SUM(T83,W83,Z83),"")</f>
        <v>4</v>
      </c>
      <c r="AF82" s="335"/>
      <c r="AG82" s="336"/>
      <c r="AH82" s="337" t="str">
        <f>IF(AE82&lt;&gt;"",(RANK(AE82,AE82:AG89)&amp;"."),"")</f>
        <v>1.</v>
      </c>
      <c r="AI82" s="337"/>
      <c r="AJ82" s="338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</row>
    <row r="83" spans="1:50" ht="12" customHeight="1" x14ac:dyDescent="0.2">
      <c r="A83" s="281"/>
      <c r="B83" s="282"/>
      <c r="C83" s="310"/>
      <c r="D83" s="311"/>
      <c r="E83" s="311"/>
      <c r="F83" s="311"/>
      <c r="G83" s="311"/>
      <c r="H83" s="311"/>
      <c r="I83" s="311"/>
      <c r="J83" s="311"/>
      <c r="K83" s="311"/>
      <c r="L83" s="312"/>
      <c r="M83" s="290"/>
      <c r="N83" s="290"/>
      <c r="O83" s="291"/>
      <c r="P83" s="189"/>
      <c r="Q83" s="189"/>
      <c r="R83" s="190"/>
      <c r="S83" s="191"/>
      <c r="T83" s="192">
        <f>IF((S82=3),2,IF(U82=3,1,""))</f>
        <v>2</v>
      </c>
      <c r="U83" s="193"/>
      <c r="V83" s="191"/>
      <c r="W83" s="192">
        <f>IF((V82=3),2,IF(X82=3,1,""))</f>
        <v>2</v>
      </c>
      <c r="X83" s="193"/>
      <c r="Y83" s="191"/>
      <c r="Z83" s="192" t="str">
        <f>IF((Y82=3),2,IF(AA82=3,1,""))</f>
        <v/>
      </c>
      <c r="AA83" s="194"/>
      <c r="AB83" s="313"/>
      <c r="AC83" s="314"/>
      <c r="AD83" s="315"/>
      <c r="AE83" s="316"/>
      <c r="AF83" s="317"/>
      <c r="AG83" s="318"/>
      <c r="AH83" s="306"/>
      <c r="AI83" s="306"/>
      <c r="AJ83" s="307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</row>
    <row r="84" spans="1:50" ht="12" customHeight="1" x14ac:dyDescent="0.2">
      <c r="A84" s="281"/>
      <c r="B84" s="282">
        <v>2</v>
      </c>
      <c r="C84" s="284" t="s">
        <v>124</v>
      </c>
      <c r="D84" s="285"/>
      <c r="E84" s="285"/>
      <c r="F84" s="285"/>
      <c r="G84" s="285"/>
      <c r="H84" s="285"/>
      <c r="I84" s="285"/>
      <c r="J84" s="285"/>
      <c r="K84" s="285"/>
      <c r="L84" s="286"/>
      <c r="M84" s="290" t="s">
        <v>93</v>
      </c>
      <c r="N84" s="290"/>
      <c r="O84" s="291"/>
      <c r="P84" s="195">
        <f>IF(AJ95&lt;&gt;"",AJ95,"")</f>
        <v>2</v>
      </c>
      <c r="Q84" s="195" t="s">
        <v>3</v>
      </c>
      <c r="R84" s="196">
        <f>IF(AH95&lt;&gt;"",AH95,"")</f>
        <v>3</v>
      </c>
      <c r="S84" s="197"/>
      <c r="T84" s="198"/>
      <c r="U84" s="199"/>
      <c r="V84" s="200">
        <f>IF(AH93&lt;&gt;"",AH93,"")</f>
        <v>3</v>
      </c>
      <c r="W84" s="195" t="s">
        <v>3</v>
      </c>
      <c r="X84" s="196">
        <f>IF(AJ93&lt;&gt;"",AJ93,"")</f>
        <v>0</v>
      </c>
      <c r="Y84" s="200" t="str">
        <f>IF(AH96&lt;&gt;"",AH96,"")</f>
        <v/>
      </c>
      <c r="Z84" s="195" t="s">
        <v>3</v>
      </c>
      <c r="AA84" s="201" t="str">
        <f>IF(AJ96&lt;&gt;"",AJ96,"")</f>
        <v/>
      </c>
      <c r="AB84" s="294">
        <f>IF(AND(P84="",V84="",Y84=""),"",SUM(P84,V84,Y84))</f>
        <v>5</v>
      </c>
      <c r="AC84" s="296" t="s">
        <v>3</v>
      </c>
      <c r="AD84" s="298">
        <f>IF(AND(R84="",X84="",AA84=""),"",SUM(R84,X84,AA84))</f>
        <v>3</v>
      </c>
      <c r="AE84" s="300">
        <f>IF(SUM(Q85,W85,Z85)&gt;0,SUM(Q85,W85,Z85),"")</f>
        <v>3</v>
      </c>
      <c r="AF84" s="301"/>
      <c r="AG84" s="302"/>
      <c r="AH84" s="319" t="str">
        <f>IF(AE84&lt;&gt;"",(RANK(AE84,AE82:AG89)&amp;"."),"")</f>
        <v>2.</v>
      </c>
      <c r="AI84" s="320"/>
      <c r="AJ84" s="32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</row>
    <row r="85" spans="1:50" ht="12" customHeight="1" x14ac:dyDescent="0.2">
      <c r="A85" s="281"/>
      <c r="B85" s="282"/>
      <c r="C85" s="310"/>
      <c r="D85" s="311"/>
      <c r="E85" s="311"/>
      <c r="F85" s="311"/>
      <c r="G85" s="311"/>
      <c r="H85" s="311"/>
      <c r="I85" s="311"/>
      <c r="J85" s="311"/>
      <c r="K85" s="311"/>
      <c r="L85" s="312"/>
      <c r="M85" s="290"/>
      <c r="N85" s="290"/>
      <c r="O85" s="291"/>
      <c r="P85" s="202"/>
      <c r="Q85" s="192">
        <f>IF((P84=3),2,IF(R84=3,1,""))</f>
        <v>1</v>
      </c>
      <c r="R85" s="193"/>
      <c r="S85" s="203"/>
      <c r="T85" s="189"/>
      <c r="U85" s="190"/>
      <c r="V85" s="191"/>
      <c r="W85" s="192">
        <f>IF((V84=3),2,IF(X84=3,1,""))</f>
        <v>2</v>
      </c>
      <c r="X85" s="193"/>
      <c r="Y85" s="191"/>
      <c r="Z85" s="192" t="str">
        <f>IF((Y84=3),2,IF(AA84=3,1,""))</f>
        <v/>
      </c>
      <c r="AA85" s="194"/>
      <c r="AB85" s="313"/>
      <c r="AC85" s="314"/>
      <c r="AD85" s="315"/>
      <c r="AE85" s="316"/>
      <c r="AF85" s="317"/>
      <c r="AG85" s="318"/>
      <c r="AH85" s="322"/>
      <c r="AI85" s="323"/>
      <c r="AJ85" s="324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</row>
    <row r="86" spans="1:50" ht="12" customHeight="1" x14ac:dyDescent="0.2">
      <c r="A86" s="281"/>
      <c r="B86" s="282">
        <v>3</v>
      </c>
      <c r="C86" s="284" t="s">
        <v>125</v>
      </c>
      <c r="D86" s="285"/>
      <c r="E86" s="285"/>
      <c r="F86" s="285"/>
      <c r="G86" s="285"/>
      <c r="H86" s="285"/>
      <c r="I86" s="285"/>
      <c r="J86" s="285"/>
      <c r="K86" s="285"/>
      <c r="L86" s="286"/>
      <c r="M86" s="290" t="s">
        <v>96</v>
      </c>
      <c r="N86" s="290"/>
      <c r="O86" s="291"/>
      <c r="P86" s="195">
        <f>IF(AH97&lt;&gt;"",AH97,"")</f>
        <v>0</v>
      </c>
      <c r="Q86" s="195" t="s">
        <v>3</v>
      </c>
      <c r="R86" s="196">
        <f>IF(AJ97&lt;&gt;"",AJ97,"")</f>
        <v>3</v>
      </c>
      <c r="S86" s="200">
        <f>IF(AJ93&lt;&gt;"",AJ93,"")</f>
        <v>0</v>
      </c>
      <c r="T86" s="195" t="s">
        <v>3</v>
      </c>
      <c r="U86" s="196">
        <f>IF(AH93&lt;&gt;"",AH93,"")</f>
        <v>3</v>
      </c>
      <c r="V86" s="197"/>
      <c r="W86" s="198"/>
      <c r="X86" s="199"/>
      <c r="Y86" s="200" t="str">
        <f>IF(AJ94&lt;&gt;"",AJ94,"")</f>
        <v/>
      </c>
      <c r="Z86" s="195" t="s">
        <v>3</v>
      </c>
      <c r="AA86" s="201" t="str">
        <f>IF(AH94&lt;&gt;"",AH94,"")</f>
        <v/>
      </c>
      <c r="AB86" s="294">
        <f>IF(AND(P86="",S86="",Y86=""),"",SUM(P86,S86,Y86))</f>
        <v>0</v>
      </c>
      <c r="AC86" s="296" t="s">
        <v>3</v>
      </c>
      <c r="AD86" s="298">
        <f>IF(AND(R86="",U86="",AA86=""),"",SUM(R86,U86,AA86))</f>
        <v>6</v>
      </c>
      <c r="AE86" s="300">
        <f>IF(SUM(Q87,T87,Z87)&gt;0,SUM(Q87,T87,Z87),"")</f>
        <v>2</v>
      </c>
      <c r="AF86" s="301"/>
      <c r="AG86" s="302"/>
      <c r="AH86" s="319" t="str">
        <f>IF(AE86&lt;&gt;"",(RANK(AE86,AE82:AG89)&amp;"."),"")</f>
        <v>3.</v>
      </c>
      <c r="AI86" s="320"/>
      <c r="AJ86" s="32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</row>
    <row r="87" spans="1:50" ht="12" customHeight="1" x14ac:dyDescent="0.2">
      <c r="A87" s="281"/>
      <c r="B87" s="282"/>
      <c r="C87" s="310"/>
      <c r="D87" s="311"/>
      <c r="E87" s="311"/>
      <c r="F87" s="311"/>
      <c r="G87" s="311"/>
      <c r="H87" s="311"/>
      <c r="I87" s="311"/>
      <c r="J87" s="311"/>
      <c r="K87" s="311"/>
      <c r="L87" s="312"/>
      <c r="M87" s="290"/>
      <c r="N87" s="290"/>
      <c r="O87" s="291"/>
      <c r="P87" s="202"/>
      <c r="Q87" s="192">
        <f>IF((P86=3),2,IF(R86=3,1,""))</f>
        <v>1</v>
      </c>
      <c r="R87" s="193"/>
      <c r="S87" s="191"/>
      <c r="T87" s="192">
        <f>IF((S86=3),2,IF(U86=3,1,""))</f>
        <v>1</v>
      </c>
      <c r="U87" s="193"/>
      <c r="V87" s="203"/>
      <c r="W87" s="189"/>
      <c r="X87" s="190"/>
      <c r="Y87" s="191"/>
      <c r="Z87" s="192" t="str">
        <f>IF((Y86=3),2,IF(AA86=3,1,""))</f>
        <v/>
      </c>
      <c r="AA87" s="194"/>
      <c r="AB87" s="313"/>
      <c r="AC87" s="314"/>
      <c r="AD87" s="315"/>
      <c r="AE87" s="316"/>
      <c r="AF87" s="317"/>
      <c r="AG87" s="318"/>
      <c r="AH87" s="322"/>
      <c r="AI87" s="323"/>
      <c r="AJ87" s="324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</row>
    <row r="88" spans="1:50" ht="12" customHeight="1" x14ac:dyDescent="0.2">
      <c r="A88" s="281"/>
      <c r="B88" s="282">
        <v>4</v>
      </c>
      <c r="C88" s="284" t="s">
        <v>126</v>
      </c>
      <c r="D88" s="285"/>
      <c r="E88" s="285"/>
      <c r="F88" s="285"/>
      <c r="G88" s="285"/>
      <c r="H88" s="285"/>
      <c r="I88" s="285"/>
      <c r="J88" s="285"/>
      <c r="K88" s="285"/>
      <c r="L88" s="286"/>
      <c r="M88" s="290" t="s">
        <v>94</v>
      </c>
      <c r="N88" s="290"/>
      <c r="O88" s="291"/>
      <c r="P88" s="195" t="str">
        <f>IF(AJ92&lt;&gt;"",AJ92,"")</f>
        <v/>
      </c>
      <c r="Q88" s="195" t="s">
        <v>3</v>
      </c>
      <c r="R88" s="196" t="str">
        <f>IF(AH92&lt;&gt;"",AH92,"")</f>
        <v/>
      </c>
      <c r="S88" s="200" t="str">
        <f>IF(AJ96&lt;&gt;"",AJ96,"")</f>
        <v/>
      </c>
      <c r="T88" s="195" t="s">
        <v>3</v>
      </c>
      <c r="U88" s="196" t="str">
        <f>IF(AH96&lt;&gt;"",AH96,"")</f>
        <v/>
      </c>
      <c r="V88" s="200" t="str">
        <f>IF(AH94&lt;&gt;"",AH94,"")</f>
        <v/>
      </c>
      <c r="W88" s="195" t="s">
        <v>3</v>
      </c>
      <c r="X88" s="196" t="str">
        <f>IF(AJ94&lt;&gt;"",AJ94,"")</f>
        <v/>
      </c>
      <c r="Y88" s="197"/>
      <c r="Z88" s="198"/>
      <c r="AA88" s="204"/>
      <c r="AB88" s="294" t="str">
        <f>IF(AND(P88="",S88="",V88=""),"",SUM(P88,S88,V88))</f>
        <v/>
      </c>
      <c r="AC88" s="296" t="s">
        <v>3</v>
      </c>
      <c r="AD88" s="298" t="str">
        <f>IF(AND(R88="",U88="",X88=""),"",SUM(R88,U88,X88))</f>
        <v/>
      </c>
      <c r="AE88" s="300" t="str">
        <f>IF(SUM(Q89,T89,W89)&gt;0,SUM(Q89,T89,W89),"")</f>
        <v/>
      </c>
      <c r="AF88" s="301"/>
      <c r="AG88" s="302"/>
      <c r="AH88" s="306" t="str">
        <f>IF(AE88&lt;&gt;"",(RANK(AE88,AE82:AG89)&amp;"."),"")</f>
        <v/>
      </c>
      <c r="AI88" s="306"/>
      <c r="AJ88" s="307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</row>
    <row r="89" spans="1:50" ht="13.5" customHeight="1" thickBot="1" x14ac:dyDescent="0.25">
      <c r="A89" s="281"/>
      <c r="B89" s="283"/>
      <c r="C89" s="287"/>
      <c r="D89" s="288"/>
      <c r="E89" s="288"/>
      <c r="F89" s="288"/>
      <c r="G89" s="288"/>
      <c r="H89" s="288"/>
      <c r="I89" s="288"/>
      <c r="J89" s="288"/>
      <c r="K89" s="288"/>
      <c r="L89" s="289"/>
      <c r="M89" s="292"/>
      <c r="N89" s="292"/>
      <c r="O89" s="293"/>
      <c r="P89" s="205"/>
      <c r="Q89" s="206" t="str">
        <f>IF((P88=3),2,IF(R88=3,1,""))</f>
        <v/>
      </c>
      <c r="R89" s="207"/>
      <c r="S89" s="208"/>
      <c r="T89" s="206" t="str">
        <f>IF((S88=3),2,IF(U88=3,1,""))</f>
        <v/>
      </c>
      <c r="U89" s="207"/>
      <c r="V89" s="208"/>
      <c r="W89" s="206" t="str">
        <f>IF((V88=3),2,IF(X88=3,1,""))</f>
        <v/>
      </c>
      <c r="X89" s="207"/>
      <c r="Y89" s="209"/>
      <c r="Z89" s="210"/>
      <c r="AA89" s="211"/>
      <c r="AB89" s="295"/>
      <c r="AC89" s="297"/>
      <c r="AD89" s="299"/>
      <c r="AE89" s="303"/>
      <c r="AF89" s="304"/>
      <c r="AG89" s="305"/>
      <c r="AH89" s="308"/>
      <c r="AI89" s="308"/>
      <c r="AJ89" s="309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</row>
    <row r="90" spans="1:50" ht="6" customHeight="1" x14ac:dyDescent="0.2">
      <c r="AH90" s="1" t="s">
        <v>12</v>
      </c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</row>
    <row r="91" spans="1:50" ht="12.75" customHeight="1" x14ac:dyDescent="0.2">
      <c r="B91" s="59"/>
      <c r="C91" s="61"/>
      <c r="D91" s="8"/>
      <c r="E91" s="8"/>
      <c r="F91" s="8"/>
      <c r="G91" s="8"/>
      <c r="H91" s="8"/>
      <c r="I91" s="8"/>
      <c r="J91" s="259"/>
      <c r="K91" s="259"/>
      <c r="L91" s="259"/>
      <c r="M91" s="259"/>
      <c r="N91" s="259"/>
      <c r="O91" s="259"/>
      <c r="P91" s="259"/>
      <c r="Q91" s="259"/>
      <c r="R91" s="259"/>
      <c r="S91" s="279">
        <v>1</v>
      </c>
      <c r="T91" s="279"/>
      <c r="U91" s="279"/>
      <c r="V91" s="279">
        <v>2</v>
      </c>
      <c r="W91" s="279"/>
      <c r="X91" s="279"/>
      <c r="Y91" s="279">
        <v>3</v>
      </c>
      <c r="Z91" s="279"/>
      <c r="AA91" s="279"/>
      <c r="AB91" s="279">
        <v>4</v>
      </c>
      <c r="AC91" s="279"/>
      <c r="AD91" s="279"/>
      <c r="AE91" s="279">
        <v>5</v>
      </c>
      <c r="AF91" s="279"/>
      <c r="AG91" s="280"/>
      <c r="AH91" s="258" t="s">
        <v>22</v>
      </c>
      <c r="AI91" s="259"/>
      <c r="AJ91" s="259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</row>
    <row r="92" spans="1:50" ht="18.95" customHeight="1" x14ac:dyDescent="0.2">
      <c r="B92" s="260" t="s">
        <v>13</v>
      </c>
      <c r="C92" s="260"/>
      <c r="D92" s="68"/>
      <c r="E92" s="76" t="s">
        <v>16</v>
      </c>
      <c r="F92" s="261" t="str">
        <f>C82</f>
        <v>Adam DUJMENOVIČ</v>
      </c>
      <c r="G92" s="261"/>
      <c r="H92" s="261"/>
      <c r="I92" s="261"/>
      <c r="J92" s="261"/>
      <c r="K92" s="261"/>
      <c r="L92" s="77" t="s">
        <v>9</v>
      </c>
      <c r="M92" s="261" t="str">
        <f>C88</f>
        <v>Mark KOVAČIČ</v>
      </c>
      <c r="N92" s="261"/>
      <c r="O92" s="261"/>
      <c r="P92" s="261"/>
      <c r="Q92" s="261"/>
      <c r="R92" s="262"/>
      <c r="S92" s="212"/>
      <c r="T92" s="75" t="s">
        <v>9</v>
      </c>
      <c r="U92" s="213"/>
      <c r="V92" s="212"/>
      <c r="W92" s="75" t="s">
        <v>9</v>
      </c>
      <c r="X92" s="213"/>
      <c r="Y92" s="212"/>
      <c r="Z92" s="75" t="s">
        <v>9</v>
      </c>
      <c r="AA92" s="213"/>
      <c r="AB92" s="212"/>
      <c r="AC92" s="75" t="s">
        <v>9</v>
      </c>
      <c r="AD92" s="213"/>
      <c r="AE92" s="212"/>
      <c r="AF92" s="75" t="s">
        <v>9</v>
      </c>
      <c r="AG92" s="213"/>
      <c r="AH92" s="214" t="str">
        <f t="shared" ref="AH92:AH97" si="54">IF(AND(AV92=0,AW92=0),"",AV92)</f>
        <v/>
      </c>
      <c r="AI92" s="215" t="s">
        <v>3</v>
      </c>
      <c r="AJ92" s="216" t="str">
        <f t="shared" ref="AJ92:AJ97" si="55">IF(AND(AV92=0,AW92=0),"",AW92)</f>
        <v/>
      </c>
      <c r="AL92" s="217">
        <f t="shared" ref="AL92:AL97" si="56">IF(S92&gt;U92,1,0)</f>
        <v>0</v>
      </c>
      <c r="AM92" s="217">
        <f t="shared" ref="AM92:AM97" si="57">IF(U92&gt;S92,1,0)</f>
        <v>0</v>
      </c>
      <c r="AN92" s="217">
        <f t="shared" ref="AN92:AN97" si="58">IF(V92&gt;X92,1,0)</f>
        <v>0</v>
      </c>
      <c r="AO92" s="217">
        <f t="shared" ref="AO92:AO97" si="59">IF(X92&gt;V92,1,0)</f>
        <v>0</v>
      </c>
      <c r="AP92" s="217">
        <f t="shared" ref="AP92:AP97" si="60">IF(Y92&gt;AA92,1,0)</f>
        <v>0</v>
      </c>
      <c r="AQ92" s="217">
        <f t="shared" ref="AQ92:AQ97" si="61">IF(AA92&gt;Y92,1,0)</f>
        <v>0</v>
      </c>
      <c r="AR92" s="217">
        <f t="shared" ref="AR92:AR97" si="62">IF(AB92&gt;AD92,1,0)</f>
        <v>0</v>
      </c>
      <c r="AS92" s="217">
        <f t="shared" ref="AS92:AS97" si="63">IF(AD92&gt;AB92,1,0)</f>
        <v>0</v>
      </c>
      <c r="AT92" s="217">
        <f t="shared" ref="AT92:AT97" si="64">IF(AE92&gt;AG92,1,0)</f>
        <v>0</v>
      </c>
      <c r="AU92" s="217">
        <f t="shared" ref="AU92:AU97" si="65">IF(AG92&gt;AE92,1,0)</f>
        <v>0</v>
      </c>
      <c r="AV92" s="217">
        <f t="shared" ref="AV92:AV97" si="66">AL92+AN92+AP92+AR92+AT92</f>
        <v>0</v>
      </c>
      <c r="AW92" s="217">
        <f t="shared" ref="AW92:AW97" si="67">AM92+AO92+AQ92+AS92+AU92</f>
        <v>0</v>
      </c>
      <c r="AX92" s="181"/>
    </row>
    <row r="93" spans="1:50" ht="18.95" customHeight="1" x14ac:dyDescent="0.2">
      <c r="B93" s="79"/>
      <c r="C93" s="72"/>
      <c r="E93" s="76" t="s">
        <v>17</v>
      </c>
      <c r="F93" s="261" t="str">
        <f>C84</f>
        <v>Jaka ANTIČ</v>
      </c>
      <c r="G93" s="261"/>
      <c r="H93" s="261"/>
      <c r="I93" s="261"/>
      <c r="J93" s="261"/>
      <c r="K93" s="261"/>
      <c r="L93" s="77" t="s">
        <v>9</v>
      </c>
      <c r="M93" s="261" t="str">
        <f>C86</f>
        <v>Anže JERIHA</v>
      </c>
      <c r="N93" s="261"/>
      <c r="O93" s="261"/>
      <c r="P93" s="261"/>
      <c r="Q93" s="261"/>
      <c r="R93" s="262"/>
      <c r="S93" s="212">
        <v>11</v>
      </c>
      <c r="T93" s="75" t="s">
        <v>9</v>
      </c>
      <c r="U93" s="213">
        <v>9</v>
      </c>
      <c r="V93" s="212">
        <v>13</v>
      </c>
      <c r="W93" s="75" t="s">
        <v>9</v>
      </c>
      <c r="X93" s="213">
        <v>11</v>
      </c>
      <c r="Y93" s="212">
        <v>11</v>
      </c>
      <c r="Z93" s="75" t="s">
        <v>9</v>
      </c>
      <c r="AA93" s="213">
        <v>3</v>
      </c>
      <c r="AB93" s="212"/>
      <c r="AC93" s="75" t="s">
        <v>9</v>
      </c>
      <c r="AD93" s="213"/>
      <c r="AE93" s="212"/>
      <c r="AF93" s="75" t="s">
        <v>9</v>
      </c>
      <c r="AG93" s="213"/>
      <c r="AH93" s="214">
        <f t="shared" si="54"/>
        <v>3</v>
      </c>
      <c r="AI93" s="215" t="s">
        <v>3</v>
      </c>
      <c r="AJ93" s="216">
        <f t="shared" si="55"/>
        <v>0</v>
      </c>
      <c r="AL93" s="217">
        <f t="shared" si="56"/>
        <v>1</v>
      </c>
      <c r="AM93" s="217">
        <f t="shared" si="57"/>
        <v>0</v>
      </c>
      <c r="AN93" s="217">
        <f t="shared" si="58"/>
        <v>1</v>
      </c>
      <c r="AO93" s="217">
        <f t="shared" si="59"/>
        <v>0</v>
      </c>
      <c r="AP93" s="217">
        <f t="shared" si="60"/>
        <v>1</v>
      </c>
      <c r="AQ93" s="217">
        <f t="shared" si="61"/>
        <v>0</v>
      </c>
      <c r="AR93" s="217">
        <f t="shared" si="62"/>
        <v>0</v>
      </c>
      <c r="AS93" s="217">
        <f t="shared" si="63"/>
        <v>0</v>
      </c>
      <c r="AT93" s="217">
        <f t="shared" si="64"/>
        <v>0</v>
      </c>
      <c r="AU93" s="217">
        <f t="shared" si="65"/>
        <v>0</v>
      </c>
      <c r="AV93" s="217">
        <f t="shared" si="66"/>
        <v>3</v>
      </c>
      <c r="AW93" s="217">
        <f t="shared" si="67"/>
        <v>0</v>
      </c>
      <c r="AX93" s="181"/>
    </row>
    <row r="94" spans="1:50" ht="18.95" customHeight="1" x14ac:dyDescent="0.2">
      <c r="B94" s="260" t="s">
        <v>14</v>
      </c>
      <c r="C94" s="260"/>
      <c r="D94" s="68"/>
      <c r="E94" s="76" t="s">
        <v>18</v>
      </c>
      <c r="F94" s="261" t="str">
        <f>C88</f>
        <v>Mark KOVAČIČ</v>
      </c>
      <c r="G94" s="261"/>
      <c r="H94" s="261"/>
      <c r="I94" s="261"/>
      <c r="J94" s="261"/>
      <c r="K94" s="261"/>
      <c r="L94" s="77" t="s">
        <v>9</v>
      </c>
      <c r="M94" s="261" t="str">
        <f>C86</f>
        <v>Anže JERIHA</v>
      </c>
      <c r="N94" s="261"/>
      <c r="O94" s="261"/>
      <c r="P94" s="261"/>
      <c r="Q94" s="261"/>
      <c r="R94" s="262"/>
      <c r="S94" s="212"/>
      <c r="T94" s="75" t="s">
        <v>9</v>
      </c>
      <c r="U94" s="213"/>
      <c r="V94" s="212"/>
      <c r="W94" s="75" t="s">
        <v>9</v>
      </c>
      <c r="X94" s="213"/>
      <c r="Y94" s="212"/>
      <c r="Z94" s="75" t="s">
        <v>9</v>
      </c>
      <c r="AA94" s="213"/>
      <c r="AB94" s="212"/>
      <c r="AC94" s="75" t="s">
        <v>9</v>
      </c>
      <c r="AD94" s="213"/>
      <c r="AE94" s="212"/>
      <c r="AF94" s="75" t="s">
        <v>9</v>
      </c>
      <c r="AG94" s="213"/>
      <c r="AH94" s="214" t="str">
        <f t="shared" si="54"/>
        <v/>
      </c>
      <c r="AI94" s="215" t="s">
        <v>3</v>
      </c>
      <c r="AJ94" s="216" t="str">
        <f t="shared" si="55"/>
        <v/>
      </c>
      <c r="AL94" s="217">
        <f t="shared" si="56"/>
        <v>0</v>
      </c>
      <c r="AM94" s="217">
        <f t="shared" si="57"/>
        <v>0</v>
      </c>
      <c r="AN94" s="217">
        <f t="shared" si="58"/>
        <v>0</v>
      </c>
      <c r="AO94" s="217">
        <f t="shared" si="59"/>
        <v>0</v>
      </c>
      <c r="AP94" s="217">
        <f t="shared" si="60"/>
        <v>0</v>
      </c>
      <c r="AQ94" s="217">
        <f t="shared" si="61"/>
        <v>0</v>
      </c>
      <c r="AR94" s="217">
        <f t="shared" si="62"/>
        <v>0</v>
      </c>
      <c r="AS94" s="217">
        <f t="shared" si="63"/>
        <v>0</v>
      </c>
      <c r="AT94" s="217">
        <f t="shared" si="64"/>
        <v>0</v>
      </c>
      <c r="AU94" s="217">
        <f t="shared" si="65"/>
        <v>0</v>
      </c>
      <c r="AV94" s="217">
        <f t="shared" si="66"/>
        <v>0</v>
      </c>
      <c r="AW94" s="217">
        <f t="shared" si="67"/>
        <v>0</v>
      </c>
      <c r="AX94" s="181"/>
    </row>
    <row r="95" spans="1:50" ht="18.95" customHeight="1" x14ac:dyDescent="0.2">
      <c r="B95" s="80"/>
      <c r="C95" s="73"/>
      <c r="D95" s="68"/>
      <c r="E95" s="76" t="s">
        <v>19</v>
      </c>
      <c r="F95" s="261" t="str">
        <f>C82</f>
        <v>Adam DUJMENOVIČ</v>
      </c>
      <c r="G95" s="261"/>
      <c r="H95" s="261"/>
      <c r="I95" s="261"/>
      <c r="J95" s="261"/>
      <c r="K95" s="261"/>
      <c r="L95" s="77" t="s">
        <v>9</v>
      </c>
      <c r="M95" s="261" t="str">
        <f>C84</f>
        <v>Jaka ANTIČ</v>
      </c>
      <c r="N95" s="261"/>
      <c r="O95" s="261"/>
      <c r="P95" s="261"/>
      <c r="Q95" s="261"/>
      <c r="R95" s="262"/>
      <c r="S95" s="212">
        <v>8</v>
      </c>
      <c r="T95" s="75" t="s">
        <v>9</v>
      </c>
      <c r="U95" s="213">
        <v>11</v>
      </c>
      <c r="V95" s="212">
        <v>11</v>
      </c>
      <c r="W95" s="75" t="s">
        <v>9</v>
      </c>
      <c r="X95" s="213">
        <v>9</v>
      </c>
      <c r="Y95" s="212">
        <v>11</v>
      </c>
      <c r="Z95" s="75" t="s">
        <v>9</v>
      </c>
      <c r="AA95" s="213">
        <v>9</v>
      </c>
      <c r="AB95" s="212">
        <v>7</v>
      </c>
      <c r="AC95" s="75" t="s">
        <v>9</v>
      </c>
      <c r="AD95" s="213">
        <v>11</v>
      </c>
      <c r="AE95" s="212">
        <v>11</v>
      </c>
      <c r="AF95" s="75" t="s">
        <v>9</v>
      </c>
      <c r="AG95" s="213">
        <v>3</v>
      </c>
      <c r="AH95" s="214">
        <f t="shared" si="54"/>
        <v>3</v>
      </c>
      <c r="AI95" s="218" t="s">
        <v>3</v>
      </c>
      <c r="AJ95" s="216">
        <f t="shared" si="55"/>
        <v>2</v>
      </c>
      <c r="AL95" s="217">
        <f t="shared" si="56"/>
        <v>0</v>
      </c>
      <c r="AM95" s="217">
        <f t="shared" si="57"/>
        <v>1</v>
      </c>
      <c r="AN95" s="217">
        <f t="shared" si="58"/>
        <v>1</v>
      </c>
      <c r="AO95" s="217">
        <f t="shared" si="59"/>
        <v>0</v>
      </c>
      <c r="AP95" s="217">
        <f t="shared" si="60"/>
        <v>1</v>
      </c>
      <c r="AQ95" s="217">
        <f t="shared" si="61"/>
        <v>0</v>
      </c>
      <c r="AR95" s="217">
        <f t="shared" si="62"/>
        <v>0</v>
      </c>
      <c r="AS95" s="217">
        <f t="shared" si="63"/>
        <v>1</v>
      </c>
      <c r="AT95" s="217">
        <f t="shared" si="64"/>
        <v>1</v>
      </c>
      <c r="AU95" s="217">
        <f t="shared" si="65"/>
        <v>0</v>
      </c>
      <c r="AV95" s="217">
        <f t="shared" si="66"/>
        <v>3</v>
      </c>
      <c r="AW95" s="217">
        <f t="shared" si="67"/>
        <v>2</v>
      </c>
      <c r="AX95" s="181"/>
    </row>
    <row r="96" spans="1:50" ht="18.95" customHeight="1" x14ac:dyDescent="0.2">
      <c r="B96" s="260" t="s">
        <v>15</v>
      </c>
      <c r="C96" s="260"/>
      <c r="D96" s="68"/>
      <c r="E96" s="76" t="s">
        <v>20</v>
      </c>
      <c r="F96" s="261" t="str">
        <f>C84</f>
        <v>Jaka ANTIČ</v>
      </c>
      <c r="G96" s="261"/>
      <c r="H96" s="261"/>
      <c r="I96" s="261"/>
      <c r="J96" s="261"/>
      <c r="K96" s="261"/>
      <c r="L96" s="77" t="s">
        <v>9</v>
      </c>
      <c r="M96" s="261" t="str">
        <f>C88</f>
        <v>Mark KOVAČIČ</v>
      </c>
      <c r="N96" s="261"/>
      <c r="O96" s="261"/>
      <c r="P96" s="261"/>
      <c r="Q96" s="261"/>
      <c r="R96" s="262"/>
      <c r="S96" s="212"/>
      <c r="T96" s="75" t="s">
        <v>9</v>
      </c>
      <c r="U96" s="213"/>
      <c r="V96" s="212"/>
      <c r="W96" s="75" t="s">
        <v>9</v>
      </c>
      <c r="X96" s="213"/>
      <c r="Y96" s="212"/>
      <c r="Z96" s="75" t="s">
        <v>9</v>
      </c>
      <c r="AA96" s="213"/>
      <c r="AB96" s="212"/>
      <c r="AC96" s="75" t="s">
        <v>9</v>
      </c>
      <c r="AD96" s="213"/>
      <c r="AE96" s="212"/>
      <c r="AF96" s="75" t="s">
        <v>9</v>
      </c>
      <c r="AG96" s="213"/>
      <c r="AH96" s="214" t="str">
        <f t="shared" si="54"/>
        <v/>
      </c>
      <c r="AI96" s="215" t="s">
        <v>3</v>
      </c>
      <c r="AJ96" s="216" t="str">
        <f t="shared" si="55"/>
        <v/>
      </c>
      <c r="AL96" s="217">
        <f t="shared" si="56"/>
        <v>0</v>
      </c>
      <c r="AM96" s="217">
        <f t="shared" si="57"/>
        <v>0</v>
      </c>
      <c r="AN96" s="217">
        <f t="shared" si="58"/>
        <v>0</v>
      </c>
      <c r="AO96" s="217">
        <f t="shared" si="59"/>
        <v>0</v>
      </c>
      <c r="AP96" s="217">
        <f t="shared" si="60"/>
        <v>0</v>
      </c>
      <c r="AQ96" s="217">
        <f t="shared" si="61"/>
        <v>0</v>
      </c>
      <c r="AR96" s="217">
        <f t="shared" si="62"/>
        <v>0</v>
      </c>
      <c r="AS96" s="217">
        <f t="shared" si="63"/>
        <v>0</v>
      </c>
      <c r="AT96" s="217">
        <f t="shared" si="64"/>
        <v>0</v>
      </c>
      <c r="AU96" s="217">
        <f t="shared" si="65"/>
        <v>0</v>
      </c>
      <c r="AV96" s="217">
        <f t="shared" si="66"/>
        <v>0</v>
      </c>
      <c r="AW96" s="217">
        <f t="shared" si="67"/>
        <v>0</v>
      </c>
      <c r="AX96" s="181"/>
    </row>
    <row r="97" spans="1:50" ht="18.95" customHeight="1" x14ac:dyDescent="0.2">
      <c r="B97" s="80"/>
      <c r="C97" s="73"/>
      <c r="D97" s="68"/>
      <c r="E97" s="70" t="s">
        <v>21</v>
      </c>
      <c r="F97" s="263" t="str">
        <f>C86</f>
        <v>Anže JERIHA</v>
      </c>
      <c r="G97" s="263"/>
      <c r="H97" s="263"/>
      <c r="I97" s="263"/>
      <c r="J97" s="263"/>
      <c r="K97" s="263"/>
      <c r="L97" s="71" t="s">
        <v>9</v>
      </c>
      <c r="M97" s="263" t="str">
        <f>C82</f>
        <v>Adam DUJMENOVIČ</v>
      </c>
      <c r="N97" s="263"/>
      <c r="O97" s="263"/>
      <c r="P97" s="263"/>
      <c r="Q97" s="263"/>
      <c r="R97" s="264"/>
      <c r="S97" s="219">
        <v>5</v>
      </c>
      <c r="T97" s="74" t="s">
        <v>9</v>
      </c>
      <c r="U97" s="220">
        <v>11</v>
      </c>
      <c r="V97" s="219">
        <v>8</v>
      </c>
      <c r="W97" s="74" t="s">
        <v>9</v>
      </c>
      <c r="X97" s="220">
        <v>11</v>
      </c>
      <c r="Y97" s="219">
        <v>5</v>
      </c>
      <c r="Z97" s="74" t="s">
        <v>9</v>
      </c>
      <c r="AA97" s="220">
        <v>11</v>
      </c>
      <c r="AB97" s="219"/>
      <c r="AC97" s="74" t="s">
        <v>9</v>
      </c>
      <c r="AD97" s="220"/>
      <c r="AE97" s="219"/>
      <c r="AF97" s="74" t="s">
        <v>9</v>
      </c>
      <c r="AG97" s="220"/>
      <c r="AH97" s="221">
        <f t="shared" si="54"/>
        <v>0</v>
      </c>
      <c r="AI97" s="222" t="s">
        <v>3</v>
      </c>
      <c r="AJ97" s="185">
        <f t="shared" si="55"/>
        <v>3</v>
      </c>
      <c r="AL97" s="217">
        <f t="shared" si="56"/>
        <v>0</v>
      </c>
      <c r="AM97" s="217">
        <f t="shared" si="57"/>
        <v>1</v>
      </c>
      <c r="AN97" s="217">
        <f t="shared" si="58"/>
        <v>0</v>
      </c>
      <c r="AO97" s="217">
        <f t="shared" si="59"/>
        <v>1</v>
      </c>
      <c r="AP97" s="217">
        <f t="shared" si="60"/>
        <v>0</v>
      </c>
      <c r="AQ97" s="217">
        <f t="shared" si="61"/>
        <v>1</v>
      </c>
      <c r="AR97" s="217">
        <f t="shared" si="62"/>
        <v>0</v>
      </c>
      <c r="AS97" s="217">
        <f t="shared" si="63"/>
        <v>0</v>
      </c>
      <c r="AT97" s="217">
        <f t="shared" si="64"/>
        <v>0</v>
      </c>
      <c r="AU97" s="217">
        <f t="shared" si="65"/>
        <v>0</v>
      </c>
      <c r="AV97" s="217">
        <f t="shared" si="66"/>
        <v>0</v>
      </c>
      <c r="AW97" s="217">
        <f t="shared" si="67"/>
        <v>3</v>
      </c>
      <c r="AX97" s="181"/>
    </row>
    <row r="98" spans="1:50" ht="9" customHeight="1" thickBot="1" x14ac:dyDescent="0.3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">
      <c r="B99" s="265" t="s">
        <v>43</v>
      </c>
      <c r="C99" s="267" t="s">
        <v>11</v>
      </c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9"/>
      <c r="P99" s="273">
        <v>1</v>
      </c>
      <c r="Q99" s="274"/>
      <c r="R99" s="275"/>
      <c r="S99" s="342">
        <v>2</v>
      </c>
      <c r="T99" s="274"/>
      <c r="U99" s="275"/>
      <c r="V99" s="342">
        <v>3</v>
      </c>
      <c r="W99" s="274"/>
      <c r="X99" s="275"/>
      <c r="Y99" s="342">
        <v>4</v>
      </c>
      <c r="Z99" s="274"/>
      <c r="AA99" s="350"/>
      <c r="AB99" s="352" t="s">
        <v>0</v>
      </c>
      <c r="AC99" s="345"/>
      <c r="AD99" s="353"/>
      <c r="AE99" s="344" t="s">
        <v>1</v>
      </c>
      <c r="AF99" s="345"/>
      <c r="AG99" s="353"/>
      <c r="AH99" s="344" t="s">
        <v>2</v>
      </c>
      <c r="AI99" s="345"/>
      <c r="AJ99" s="346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</row>
    <row r="100" spans="1:50" ht="13.5" customHeight="1" thickBot="1" x14ac:dyDescent="0.25">
      <c r="B100" s="266"/>
      <c r="C100" s="270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2"/>
      <c r="P100" s="276"/>
      <c r="Q100" s="277"/>
      <c r="R100" s="278"/>
      <c r="S100" s="343"/>
      <c r="T100" s="277"/>
      <c r="U100" s="278"/>
      <c r="V100" s="343"/>
      <c r="W100" s="277"/>
      <c r="X100" s="278"/>
      <c r="Y100" s="343"/>
      <c r="Z100" s="277"/>
      <c r="AA100" s="351"/>
      <c r="AB100" s="354"/>
      <c r="AC100" s="348"/>
      <c r="AD100" s="355"/>
      <c r="AE100" s="347"/>
      <c r="AF100" s="348"/>
      <c r="AG100" s="355"/>
      <c r="AH100" s="347"/>
      <c r="AI100" s="348"/>
      <c r="AJ100" s="349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</row>
    <row r="101" spans="1:50" ht="12" customHeight="1" x14ac:dyDescent="0.2">
      <c r="A101" s="281"/>
      <c r="B101" s="325">
        <v>1</v>
      </c>
      <c r="C101" s="326" t="s">
        <v>127</v>
      </c>
      <c r="D101" s="327"/>
      <c r="E101" s="327"/>
      <c r="F101" s="327"/>
      <c r="G101" s="327"/>
      <c r="H101" s="327"/>
      <c r="I101" s="327"/>
      <c r="J101" s="327"/>
      <c r="K101" s="327"/>
      <c r="L101" s="328"/>
      <c r="M101" s="329" t="s">
        <v>93</v>
      </c>
      <c r="N101" s="329"/>
      <c r="O101" s="330"/>
      <c r="P101" s="182"/>
      <c r="Q101" s="182"/>
      <c r="R101" s="183"/>
      <c r="S101" s="184">
        <f>IF(AH114&lt;&gt;"",AH114,"")</f>
        <v>3</v>
      </c>
      <c r="T101" s="185" t="s">
        <v>3</v>
      </c>
      <c r="U101" s="186">
        <f>IF(AJ114&lt;&gt;"",AJ114,"")</f>
        <v>0</v>
      </c>
      <c r="V101" s="184">
        <f>IF(AJ116&lt;&gt;"",AJ116,"")</f>
        <v>3</v>
      </c>
      <c r="W101" s="185" t="s">
        <v>3</v>
      </c>
      <c r="X101" s="186">
        <f>IF(AH116&lt;&gt;"",AH116,"")</f>
        <v>2</v>
      </c>
      <c r="Y101" s="184">
        <f>IF(AH111&lt;&gt;"",AH111,"")</f>
        <v>3</v>
      </c>
      <c r="Z101" s="187" t="s">
        <v>3</v>
      </c>
      <c r="AA101" s="188">
        <f>IF(AJ111&lt;&gt;"",AJ111,"")</f>
        <v>0</v>
      </c>
      <c r="AB101" s="331">
        <f>IF(AND(S101="",V101="",Y101=""),"",SUM(S101,V101,Y101))</f>
        <v>9</v>
      </c>
      <c r="AC101" s="332" t="s">
        <v>3</v>
      </c>
      <c r="AD101" s="333">
        <f>IF(AND(U101="",X101="",AA101=""),"",SUM(U101,X101,AA101))</f>
        <v>2</v>
      </c>
      <c r="AE101" s="334">
        <f>IF(SUM(T102,W102,Z102)&gt;0,SUM(T102,W102,Z102),"")</f>
        <v>6</v>
      </c>
      <c r="AF101" s="335"/>
      <c r="AG101" s="336"/>
      <c r="AH101" s="337" t="str">
        <f>IF(AE101&lt;&gt;"",(RANK(AE101,AE101:AG108)&amp;"."),"")</f>
        <v>1.</v>
      </c>
      <c r="AI101" s="337"/>
      <c r="AJ101" s="338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</row>
    <row r="102" spans="1:50" ht="12" customHeight="1" x14ac:dyDescent="0.2">
      <c r="A102" s="281"/>
      <c r="B102" s="282"/>
      <c r="C102" s="310"/>
      <c r="D102" s="311"/>
      <c r="E102" s="311"/>
      <c r="F102" s="311"/>
      <c r="G102" s="311"/>
      <c r="H102" s="311"/>
      <c r="I102" s="311"/>
      <c r="J102" s="311"/>
      <c r="K102" s="311"/>
      <c r="L102" s="312"/>
      <c r="M102" s="290"/>
      <c r="N102" s="290"/>
      <c r="O102" s="291"/>
      <c r="P102" s="189"/>
      <c r="Q102" s="189"/>
      <c r="R102" s="190"/>
      <c r="S102" s="191"/>
      <c r="T102" s="192">
        <f>IF((S101=3),2,IF(U101=3,1,""))</f>
        <v>2</v>
      </c>
      <c r="U102" s="193"/>
      <c r="V102" s="191"/>
      <c r="W102" s="192">
        <f>IF((V101=3),2,IF(X101=3,1,""))</f>
        <v>2</v>
      </c>
      <c r="X102" s="193"/>
      <c r="Y102" s="191"/>
      <c r="Z102" s="192">
        <f>IF((Y101=3),2,IF(AA101=3,1,""))</f>
        <v>2</v>
      </c>
      <c r="AA102" s="194"/>
      <c r="AB102" s="313"/>
      <c r="AC102" s="314"/>
      <c r="AD102" s="315"/>
      <c r="AE102" s="316"/>
      <c r="AF102" s="317"/>
      <c r="AG102" s="318"/>
      <c r="AH102" s="306"/>
      <c r="AI102" s="306"/>
      <c r="AJ102" s="307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</row>
    <row r="103" spans="1:50" ht="12" customHeight="1" x14ac:dyDescent="0.2">
      <c r="A103" s="281"/>
      <c r="B103" s="282">
        <v>2</v>
      </c>
      <c r="C103" s="284" t="s">
        <v>128</v>
      </c>
      <c r="D103" s="285"/>
      <c r="E103" s="285"/>
      <c r="F103" s="285"/>
      <c r="G103" s="285"/>
      <c r="H103" s="285"/>
      <c r="I103" s="285"/>
      <c r="J103" s="285"/>
      <c r="K103" s="285"/>
      <c r="L103" s="286"/>
      <c r="M103" s="290" t="s">
        <v>91</v>
      </c>
      <c r="N103" s="290"/>
      <c r="O103" s="291"/>
      <c r="P103" s="195">
        <f>IF(AJ114&lt;&gt;"",AJ114,"")</f>
        <v>0</v>
      </c>
      <c r="Q103" s="195" t="s">
        <v>3</v>
      </c>
      <c r="R103" s="196">
        <f>IF(AH114&lt;&gt;"",AH114,"")</f>
        <v>3</v>
      </c>
      <c r="S103" s="197"/>
      <c r="T103" s="198"/>
      <c r="U103" s="199"/>
      <c r="V103" s="200">
        <f>IF(AH112&lt;&gt;"",AH112,"")</f>
        <v>0</v>
      </c>
      <c r="W103" s="195" t="s">
        <v>3</v>
      </c>
      <c r="X103" s="196">
        <f>IF(AJ112&lt;&gt;"",AJ112,"")</f>
        <v>3</v>
      </c>
      <c r="Y103" s="200">
        <f>IF(AH115&lt;&gt;"",AH115,"")</f>
        <v>3</v>
      </c>
      <c r="Z103" s="195" t="s">
        <v>3</v>
      </c>
      <c r="AA103" s="201">
        <f>IF(AJ115&lt;&gt;"",AJ115,"")</f>
        <v>0</v>
      </c>
      <c r="AB103" s="294">
        <f>IF(AND(P103="",V103="",Y103=""),"",SUM(P103,V103,Y103))</f>
        <v>3</v>
      </c>
      <c r="AC103" s="296" t="s">
        <v>3</v>
      </c>
      <c r="AD103" s="298">
        <f>IF(AND(R103="",X103="",AA103=""),"",SUM(R103,X103,AA103))</f>
        <v>6</v>
      </c>
      <c r="AE103" s="300">
        <f>IF(SUM(Q104,W104,Z104)&gt;0,SUM(Q104,W104,Z104),"")</f>
        <v>4</v>
      </c>
      <c r="AF103" s="301"/>
      <c r="AG103" s="302"/>
      <c r="AH103" s="319" t="str">
        <f>IF(AE103&lt;&gt;"",(RANK(AE103,AE101:AG108)&amp;"."),"")</f>
        <v>3.</v>
      </c>
      <c r="AI103" s="320"/>
      <c r="AJ103" s="32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</row>
    <row r="104" spans="1:50" ht="12" customHeight="1" x14ac:dyDescent="0.2">
      <c r="A104" s="281"/>
      <c r="B104" s="282"/>
      <c r="C104" s="310"/>
      <c r="D104" s="311"/>
      <c r="E104" s="311"/>
      <c r="F104" s="311"/>
      <c r="G104" s="311"/>
      <c r="H104" s="311"/>
      <c r="I104" s="311"/>
      <c r="J104" s="311"/>
      <c r="K104" s="311"/>
      <c r="L104" s="312"/>
      <c r="M104" s="290"/>
      <c r="N104" s="290"/>
      <c r="O104" s="291"/>
      <c r="P104" s="202"/>
      <c r="Q104" s="192">
        <f>IF((P103=3),2,IF(R103=3,1,""))</f>
        <v>1</v>
      </c>
      <c r="R104" s="193"/>
      <c r="S104" s="203"/>
      <c r="T104" s="189"/>
      <c r="U104" s="190"/>
      <c r="V104" s="191"/>
      <c r="W104" s="192">
        <f>IF((V103=3),2,IF(X103=3,1,""))</f>
        <v>1</v>
      </c>
      <c r="X104" s="193"/>
      <c r="Y104" s="191"/>
      <c r="Z104" s="192">
        <f>IF((Y103=3),2,IF(AA103=3,1,""))</f>
        <v>2</v>
      </c>
      <c r="AA104" s="194"/>
      <c r="AB104" s="313"/>
      <c r="AC104" s="314"/>
      <c r="AD104" s="315"/>
      <c r="AE104" s="316"/>
      <c r="AF104" s="317"/>
      <c r="AG104" s="318"/>
      <c r="AH104" s="322"/>
      <c r="AI104" s="323"/>
      <c r="AJ104" s="324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</row>
    <row r="105" spans="1:50" ht="12" customHeight="1" x14ac:dyDescent="0.2">
      <c r="A105" s="281"/>
      <c r="B105" s="282">
        <v>3</v>
      </c>
      <c r="C105" s="284" t="s">
        <v>129</v>
      </c>
      <c r="D105" s="285"/>
      <c r="E105" s="285"/>
      <c r="F105" s="285"/>
      <c r="G105" s="285"/>
      <c r="H105" s="285"/>
      <c r="I105" s="285"/>
      <c r="J105" s="285"/>
      <c r="K105" s="285"/>
      <c r="L105" s="286"/>
      <c r="M105" s="290" t="s">
        <v>96</v>
      </c>
      <c r="N105" s="290"/>
      <c r="O105" s="291"/>
      <c r="P105" s="195">
        <f>IF(AH116&lt;&gt;"",AH116,"")</f>
        <v>2</v>
      </c>
      <c r="Q105" s="195" t="s">
        <v>3</v>
      </c>
      <c r="R105" s="196">
        <f>IF(AJ116&lt;&gt;"",AJ116,"")</f>
        <v>3</v>
      </c>
      <c r="S105" s="200">
        <f>IF(AJ112&lt;&gt;"",AJ112,"")</f>
        <v>3</v>
      </c>
      <c r="T105" s="195" t="s">
        <v>3</v>
      </c>
      <c r="U105" s="196">
        <f>IF(AH112&lt;&gt;"",AH112,"")</f>
        <v>0</v>
      </c>
      <c r="V105" s="197"/>
      <c r="W105" s="198"/>
      <c r="X105" s="199"/>
      <c r="Y105" s="200">
        <f>IF(AJ113&lt;&gt;"",AJ113,"")</f>
        <v>3</v>
      </c>
      <c r="Z105" s="195" t="s">
        <v>3</v>
      </c>
      <c r="AA105" s="201">
        <f>IF(AH113&lt;&gt;"",AH113,"")</f>
        <v>0</v>
      </c>
      <c r="AB105" s="294">
        <f>IF(AND(P105="",S105="",Y105=""),"",SUM(P105,S105,Y105))</f>
        <v>8</v>
      </c>
      <c r="AC105" s="296" t="s">
        <v>3</v>
      </c>
      <c r="AD105" s="298">
        <f>IF(AND(R105="",U105="",AA105=""),"",SUM(R105,U105,AA105))</f>
        <v>3</v>
      </c>
      <c r="AE105" s="300">
        <f>IF(SUM(Q106,T106,Z106)&gt;0,SUM(Q106,T106,Z106),"")</f>
        <v>5</v>
      </c>
      <c r="AF105" s="301"/>
      <c r="AG105" s="302"/>
      <c r="AH105" s="319" t="str">
        <f>IF(AE105&lt;&gt;"",(RANK(AE105,AE101:AG108)&amp;"."),"")</f>
        <v>2.</v>
      </c>
      <c r="AI105" s="320"/>
      <c r="AJ105" s="32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</row>
    <row r="106" spans="1:50" ht="12" customHeight="1" x14ac:dyDescent="0.2">
      <c r="A106" s="281"/>
      <c r="B106" s="282"/>
      <c r="C106" s="310"/>
      <c r="D106" s="311"/>
      <c r="E106" s="311"/>
      <c r="F106" s="311"/>
      <c r="G106" s="311"/>
      <c r="H106" s="311"/>
      <c r="I106" s="311"/>
      <c r="J106" s="311"/>
      <c r="K106" s="311"/>
      <c r="L106" s="312"/>
      <c r="M106" s="290"/>
      <c r="N106" s="290"/>
      <c r="O106" s="291"/>
      <c r="P106" s="202"/>
      <c r="Q106" s="192">
        <f>IF((P105=3),2,IF(R105=3,1,""))</f>
        <v>1</v>
      </c>
      <c r="R106" s="193"/>
      <c r="S106" s="191"/>
      <c r="T106" s="192">
        <f>IF((S105=3),2,IF(U105=3,1,""))</f>
        <v>2</v>
      </c>
      <c r="U106" s="193"/>
      <c r="V106" s="203"/>
      <c r="W106" s="189"/>
      <c r="X106" s="190"/>
      <c r="Y106" s="191"/>
      <c r="Z106" s="192">
        <f>IF((Y105=3),2,IF(AA105=3,1,""))</f>
        <v>2</v>
      </c>
      <c r="AA106" s="194"/>
      <c r="AB106" s="313"/>
      <c r="AC106" s="314"/>
      <c r="AD106" s="315"/>
      <c r="AE106" s="316"/>
      <c r="AF106" s="317"/>
      <c r="AG106" s="318"/>
      <c r="AH106" s="322"/>
      <c r="AI106" s="323"/>
      <c r="AJ106" s="324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</row>
    <row r="107" spans="1:50" ht="12" customHeight="1" x14ac:dyDescent="0.2">
      <c r="A107" s="281"/>
      <c r="B107" s="282">
        <v>4</v>
      </c>
      <c r="C107" s="284" t="s">
        <v>130</v>
      </c>
      <c r="D107" s="285"/>
      <c r="E107" s="285"/>
      <c r="F107" s="285"/>
      <c r="G107" s="285"/>
      <c r="H107" s="285"/>
      <c r="I107" s="285"/>
      <c r="J107" s="285"/>
      <c r="K107" s="285"/>
      <c r="L107" s="286"/>
      <c r="M107" s="290" t="s">
        <v>73</v>
      </c>
      <c r="N107" s="290"/>
      <c r="O107" s="291"/>
      <c r="P107" s="195">
        <f>IF(AJ111&lt;&gt;"",AJ111,"")</f>
        <v>0</v>
      </c>
      <c r="Q107" s="195" t="s">
        <v>3</v>
      </c>
      <c r="R107" s="196">
        <f>IF(AH111&lt;&gt;"",AH111,"")</f>
        <v>3</v>
      </c>
      <c r="S107" s="200">
        <f>IF(AJ115&lt;&gt;"",AJ115,"")</f>
        <v>0</v>
      </c>
      <c r="T107" s="195" t="s">
        <v>3</v>
      </c>
      <c r="U107" s="196">
        <f>IF(AH115&lt;&gt;"",AH115,"")</f>
        <v>3</v>
      </c>
      <c r="V107" s="200">
        <f>IF(AH113&lt;&gt;"",AH113,"")</f>
        <v>0</v>
      </c>
      <c r="W107" s="195" t="s">
        <v>3</v>
      </c>
      <c r="X107" s="196">
        <f>IF(AJ113&lt;&gt;"",AJ113,"")</f>
        <v>3</v>
      </c>
      <c r="Y107" s="197"/>
      <c r="Z107" s="198"/>
      <c r="AA107" s="204"/>
      <c r="AB107" s="294">
        <f>IF(AND(P107="",S107="",V107=""),"",SUM(P107,S107,V107))</f>
        <v>0</v>
      </c>
      <c r="AC107" s="296" t="s">
        <v>3</v>
      </c>
      <c r="AD107" s="298">
        <f>IF(AND(R107="",U107="",X107=""),"",SUM(R107,U107,X107))</f>
        <v>9</v>
      </c>
      <c r="AE107" s="300">
        <f>IF(SUM(Q108,T108,W108)&gt;0,SUM(Q108,T108,W108),"")</f>
        <v>3</v>
      </c>
      <c r="AF107" s="301"/>
      <c r="AG107" s="302"/>
      <c r="AH107" s="306" t="str">
        <f>IF(AE107&lt;&gt;"",(RANK(AE107,AE101:AG108)&amp;"."),"")</f>
        <v>4.</v>
      </c>
      <c r="AI107" s="306"/>
      <c r="AJ107" s="307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</row>
    <row r="108" spans="1:50" ht="13.5" customHeight="1" thickBot="1" x14ac:dyDescent="0.25">
      <c r="A108" s="281"/>
      <c r="B108" s="283"/>
      <c r="C108" s="287"/>
      <c r="D108" s="288"/>
      <c r="E108" s="288"/>
      <c r="F108" s="288"/>
      <c r="G108" s="288"/>
      <c r="H108" s="288"/>
      <c r="I108" s="288"/>
      <c r="J108" s="288"/>
      <c r="K108" s="288"/>
      <c r="L108" s="289"/>
      <c r="M108" s="292"/>
      <c r="N108" s="292"/>
      <c r="O108" s="293"/>
      <c r="P108" s="205"/>
      <c r="Q108" s="206">
        <f>IF((P107=3),2,IF(R107=3,1,""))</f>
        <v>1</v>
      </c>
      <c r="R108" s="207"/>
      <c r="S108" s="208"/>
      <c r="T108" s="206">
        <f>IF((S107=3),2,IF(U107=3,1,""))</f>
        <v>1</v>
      </c>
      <c r="U108" s="207"/>
      <c r="V108" s="208"/>
      <c r="W108" s="206">
        <f>IF((V107=3),2,IF(X107=3,1,""))</f>
        <v>1</v>
      </c>
      <c r="X108" s="207"/>
      <c r="Y108" s="209"/>
      <c r="Z108" s="210"/>
      <c r="AA108" s="211"/>
      <c r="AB108" s="295"/>
      <c r="AC108" s="297"/>
      <c r="AD108" s="299"/>
      <c r="AE108" s="303"/>
      <c r="AF108" s="304"/>
      <c r="AG108" s="305"/>
      <c r="AH108" s="308"/>
      <c r="AI108" s="308"/>
      <c r="AJ108" s="309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</row>
    <row r="109" spans="1:50" ht="6" customHeight="1" x14ac:dyDescent="0.2">
      <c r="AH109" s="1" t="s">
        <v>12</v>
      </c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</row>
    <row r="110" spans="1:50" ht="12.75" customHeight="1" x14ac:dyDescent="0.2">
      <c r="B110" s="59"/>
      <c r="C110" s="61"/>
      <c r="D110" s="8"/>
      <c r="E110" s="8"/>
      <c r="F110" s="8"/>
      <c r="G110" s="8"/>
      <c r="H110" s="8"/>
      <c r="I110" s="8"/>
      <c r="J110" s="259"/>
      <c r="K110" s="259"/>
      <c r="L110" s="259"/>
      <c r="M110" s="259"/>
      <c r="N110" s="259"/>
      <c r="O110" s="259"/>
      <c r="P110" s="259"/>
      <c r="Q110" s="259"/>
      <c r="R110" s="259"/>
      <c r="S110" s="279">
        <v>1</v>
      </c>
      <c r="T110" s="279"/>
      <c r="U110" s="279"/>
      <c r="V110" s="279">
        <v>2</v>
      </c>
      <c r="W110" s="279"/>
      <c r="X110" s="279"/>
      <c r="Y110" s="279">
        <v>3</v>
      </c>
      <c r="Z110" s="279"/>
      <c r="AA110" s="279"/>
      <c r="AB110" s="279">
        <v>4</v>
      </c>
      <c r="AC110" s="279"/>
      <c r="AD110" s="279"/>
      <c r="AE110" s="279">
        <v>5</v>
      </c>
      <c r="AF110" s="279"/>
      <c r="AG110" s="280"/>
      <c r="AH110" s="258" t="s">
        <v>22</v>
      </c>
      <c r="AI110" s="259"/>
      <c r="AJ110" s="259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</row>
    <row r="111" spans="1:50" ht="18.95" customHeight="1" x14ac:dyDescent="0.2">
      <c r="B111" s="260" t="s">
        <v>13</v>
      </c>
      <c r="C111" s="260"/>
      <c r="D111" s="68"/>
      <c r="E111" s="76" t="s">
        <v>16</v>
      </c>
      <c r="F111" s="261" t="str">
        <f>C101</f>
        <v>Lovro TIRAN</v>
      </c>
      <c r="G111" s="261"/>
      <c r="H111" s="261"/>
      <c r="I111" s="261"/>
      <c r="J111" s="261"/>
      <c r="K111" s="261"/>
      <c r="L111" s="77" t="s">
        <v>9</v>
      </c>
      <c r="M111" s="261" t="str">
        <f>C107</f>
        <v>Tevž OSOVNIK ERŽEN</v>
      </c>
      <c r="N111" s="261"/>
      <c r="O111" s="261"/>
      <c r="P111" s="261"/>
      <c r="Q111" s="261"/>
      <c r="R111" s="262"/>
      <c r="S111" s="212">
        <v>11</v>
      </c>
      <c r="T111" s="75" t="s">
        <v>9</v>
      </c>
      <c r="U111" s="213">
        <v>7</v>
      </c>
      <c r="V111" s="212">
        <v>11</v>
      </c>
      <c r="W111" s="75" t="s">
        <v>9</v>
      </c>
      <c r="X111" s="213">
        <v>5</v>
      </c>
      <c r="Y111" s="212">
        <v>11</v>
      </c>
      <c r="Z111" s="75" t="s">
        <v>9</v>
      </c>
      <c r="AA111" s="213">
        <v>3</v>
      </c>
      <c r="AB111" s="212"/>
      <c r="AC111" s="75" t="s">
        <v>9</v>
      </c>
      <c r="AD111" s="213"/>
      <c r="AE111" s="212"/>
      <c r="AF111" s="75" t="s">
        <v>9</v>
      </c>
      <c r="AG111" s="213"/>
      <c r="AH111" s="214">
        <f t="shared" ref="AH111:AH116" si="68">IF(AND(AV111=0,AW111=0),"",AV111)</f>
        <v>3</v>
      </c>
      <c r="AI111" s="215" t="s">
        <v>3</v>
      </c>
      <c r="AJ111" s="216">
        <f t="shared" ref="AJ111:AJ116" si="69">IF(AND(AV111=0,AW111=0),"",AW111)</f>
        <v>0</v>
      </c>
      <c r="AL111" s="217">
        <f t="shared" ref="AL111:AL116" si="70">IF(S111&gt;U111,1,0)</f>
        <v>1</v>
      </c>
      <c r="AM111" s="217">
        <f t="shared" ref="AM111:AM116" si="71">IF(U111&gt;S111,1,0)</f>
        <v>0</v>
      </c>
      <c r="AN111" s="217">
        <f t="shared" ref="AN111:AN116" si="72">IF(V111&gt;X111,1,0)</f>
        <v>1</v>
      </c>
      <c r="AO111" s="217">
        <f t="shared" ref="AO111:AO116" si="73">IF(X111&gt;V111,1,0)</f>
        <v>0</v>
      </c>
      <c r="AP111" s="217">
        <f t="shared" ref="AP111:AP116" si="74">IF(Y111&gt;AA111,1,0)</f>
        <v>1</v>
      </c>
      <c r="AQ111" s="217">
        <f t="shared" ref="AQ111:AQ116" si="75">IF(AA111&gt;Y111,1,0)</f>
        <v>0</v>
      </c>
      <c r="AR111" s="217">
        <f t="shared" ref="AR111:AR116" si="76">IF(AB111&gt;AD111,1,0)</f>
        <v>0</v>
      </c>
      <c r="AS111" s="217">
        <f t="shared" ref="AS111:AS116" si="77">IF(AD111&gt;AB111,1,0)</f>
        <v>0</v>
      </c>
      <c r="AT111" s="217">
        <f t="shared" ref="AT111:AT116" si="78">IF(AE111&gt;AG111,1,0)</f>
        <v>0</v>
      </c>
      <c r="AU111" s="217">
        <f t="shared" ref="AU111:AU116" si="79">IF(AG111&gt;AE111,1,0)</f>
        <v>0</v>
      </c>
      <c r="AV111" s="217">
        <f t="shared" ref="AV111:AV116" si="80">AL111+AN111+AP111+AR111+AT111</f>
        <v>3</v>
      </c>
      <c r="AW111" s="217">
        <f t="shared" ref="AW111:AW116" si="81">AM111+AO111+AQ111+AS111+AU111</f>
        <v>0</v>
      </c>
      <c r="AX111" s="181"/>
    </row>
    <row r="112" spans="1:50" ht="18.95" customHeight="1" x14ac:dyDescent="0.2">
      <c r="B112" s="79"/>
      <c r="C112" s="72"/>
      <c r="E112" s="76" t="s">
        <v>17</v>
      </c>
      <c r="F112" s="261" t="str">
        <f>C103</f>
        <v>Tjaž ADAMIČ</v>
      </c>
      <c r="G112" s="261"/>
      <c r="H112" s="261"/>
      <c r="I112" s="261"/>
      <c r="J112" s="261"/>
      <c r="K112" s="261"/>
      <c r="L112" s="77" t="s">
        <v>9</v>
      </c>
      <c r="M112" s="261" t="str">
        <f>C105</f>
        <v>Jakob POVŠE</v>
      </c>
      <c r="N112" s="261"/>
      <c r="O112" s="261"/>
      <c r="P112" s="261"/>
      <c r="Q112" s="261"/>
      <c r="R112" s="262"/>
      <c r="S112" s="212">
        <v>3</v>
      </c>
      <c r="T112" s="75" t="s">
        <v>9</v>
      </c>
      <c r="U112" s="213">
        <v>11</v>
      </c>
      <c r="V112" s="212">
        <v>3</v>
      </c>
      <c r="W112" s="75" t="s">
        <v>9</v>
      </c>
      <c r="X112" s="213">
        <v>11</v>
      </c>
      <c r="Y112" s="212">
        <v>10</v>
      </c>
      <c r="Z112" s="75" t="s">
        <v>9</v>
      </c>
      <c r="AA112" s="213">
        <v>13</v>
      </c>
      <c r="AB112" s="212"/>
      <c r="AC112" s="75" t="s">
        <v>9</v>
      </c>
      <c r="AD112" s="213"/>
      <c r="AE112" s="212"/>
      <c r="AF112" s="75" t="s">
        <v>9</v>
      </c>
      <c r="AG112" s="213"/>
      <c r="AH112" s="214">
        <f t="shared" si="68"/>
        <v>0</v>
      </c>
      <c r="AI112" s="215" t="s">
        <v>3</v>
      </c>
      <c r="AJ112" s="216">
        <f t="shared" si="69"/>
        <v>3</v>
      </c>
      <c r="AL112" s="217">
        <f t="shared" si="70"/>
        <v>0</v>
      </c>
      <c r="AM112" s="217">
        <f t="shared" si="71"/>
        <v>1</v>
      </c>
      <c r="AN112" s="217">
        <f t="shared" si="72"/>
        <v>0</v>
      </c>
      <c r="AO112" s="217">
        <f t="shared" si="73"/>
        <v>1</v>
      </c>
      <c r="AP112" s="217">
        <f t="shared" si="74"/>
        <v>0</v>
      </c>
      <c r="AQ112" s="217">
        <f t="shared" si="75"/>
        <v>1</v>
      </c>
      <c r="AR112" s="217">
        <f t="shared" si="76"/>
        <v>0</v>
      </c>
      <c r="AS112" s="217">
        <f t="shared" si="77"/>
        <v>0</v>
      </c>
      <c r="AT112" s="217">
        <f t="shared" si="78"/>
        <v>0</v>
      </c>
      <c r="AU112" s="217">
        <f t="shared" si="79"/>
        <v>0</v>
      </c>
      <c r="AV112" s="217">
        <f t="shared" si="80"/>
        <v>0</v>
      </c>
      <c r="AW112" s="217">
        <f t="shared" si="81"/>
        <v>3</v>
      </c>
      <c r="AX112" s="181"/>
    </row>
    <row r="113" spans="1:50" ht="18.95" customHeight="1" x14ac:dyDescent="0.2">
      <c r="B113" s="260" t="s">
        <v>14</v>
      </c>
      <c r="C113" s="260"/>
      <c r="D113" s="68"/>
      <c r="E113" s="76" t="s">
        <v>18</v>
      </c>
      <c r="F113" s="261" t="str">
        <f>C107</f>
        <v>Tevž OSOVNIK ERŽEN</v>
      </c>
      <c r="G113" s="261"/>
      <c r="H113" s="261"/>
      <c r="I113" s="261"/>
      <c r="J113" s="261"/>
      <c r="K113" s="261"/>
      <c r="L113" s="77" t="s">
        <v>9</v>
      </c>
      <c r="M113" s="261" t="str">
        <f>C105</f>
        <v>Jakob POVŠE</v>
      </c>
      <c r="N113" s="261"/>
      <c r="O113" s="261"/>
      <c r="P113" s="261"/>
      <c r="Q113" s="261"/>
      <c r="R113" s="262"/>
      <c r="S113" s="212">
        <v>7</v>
      </c>
      <c r="T113" s="75" t="s">
        <v>9</v>
      </c>
      <c r="U113" s="213">
        <v>11</v>
      </c>
      <c r="V113" s="212">
        <v>2</v>
      </c>
      <c r="W113" s="75" t="s">
        <v>9</v>
      </c>
      <c r="X113" s="213">
        <v>11</v>
      </c>
      <c r="Y113" s="212">
        <v>2</v>
      </c>
      <c r="Z113" s="75" t="s">
        <v>9</v>
      </c>
      <c r="AA113" s="213">
        <v>11</v>
      </c>
      <c r="AB113" s="212"/>
      <c r="AC113" s="75" t="s">
        <v>9</v>
      </c>
      <c r="AD113" s="213"/>
      <c r="AE113" s="212"/>
      <c r="AF113" s="75" t="s">
        <v>9</v>
      </c>
      <c r="AG113" s="213"/>
      <c r="AH113" s="214">
        <f t="shared" si="68"/>
        <v>0</v>
      </c>
      <c r="AI113" s="215" t="s">
        <v>3</v>
      </c>
      <c r="AJ113" s="216">
        <f t="shared" si="69"/>
        <v>3</v>
      </c>
      <c r="AL113" s="217">
        <f t="shared" si="70"/>
        <v>0</v>
      </c>
      <c r="AM113" s="217">
        <f t="shared" si="71"/>
        <v>1</v>
      </c>
      <c r="AN113" s="217">
        <f t="shared" si="72"/>
        <v>0</v>
      </c>
      <c r="AO113" s="217">
        <f t="shared" si="73"/>
        <v>1</v>
      </c>
      <c r="AP113" s="217">
        <f t="shared" si="74"/>
        <v>0</v>
      </c>
      <c r="AQ113" s="217">
        <f t="shared" si="75"/>
        <v>1</v>
      </c>
      <c r="AR113" s="217">
        <f t="shared" si="76"/>
        <v>0</v>
      </c>
      <c r="AS113" s="217">
        <f t="shared" si="77"/>
        <v>0</v>
      </c>
      <c r="AT113" s="217">
        <f t="shared" si="78"/>
        <v>0</v>
      </c>
      <c r="AU113" s="217">
        <f t="shared" si="79"/>
        <v>0</v>
      </c>
      <c r="AV113" s="217">
        <f t="shared" si="80"/>
        <v>0</v>
      </c>
      <c r="AW113" s="217">
        <f t="shared" si="81"/>
        <v>3</v>
      </c>
      <c r="AX113" s="181"/>
    </row>
    <row r="114" spans="1:50" ht="18.95" customHeight="1" x14ac:dyDescent="0.2">
      <c r="B114" s="80"/>
      <c r="C114" s="73"/>
      <c r="D114" s="68"/>
      <c r="E114" s="76" t="s">
        <v>19</v>
      </c>
      <c r="F114" s="261" t="str">
        <f>C101</f>
        <v>Lovro TIRAN</v>
      </c>
      <c r="G114" s="261"/>
      <c r="H114" s="261"/>
      <c r="I114" s="261"/>
      <c r="J114" s="261"/>
      <c r="K114" s="261"/>
      <c r="L114" s="77" t="s">
        <v>9</v>
      </c>
      <c r="M114" s="261" t="str">
        <f>C103</f>
        <v>Tjaž ADAMIČ</v>
      </c>
      <c r="N114" s="261"/>
      <c r="O114" s="261"/>
      <c r="P114" s="261"/>
      <c r="Q114" s="261"/>
      <c r="R114" s="262"/>
      <c r="S114" s="212">
        <v>11</v>
      </c>
      <c r="T114" s="75" t="s">
        <v>9</v>
      </c>
      <c r="U114" s="213">
        <v>3</v>
      </c>
      <c r="V114" s="212">
        <v>11</v>
      </c>
      <c r="W114" s="75" t="s">
        <v>9</v>
      </c>
      <c r="X114" s="213">
        <v>7</v>
      </c>
      <c r="Y114" s="212">
        <v>11</v>
      </c>
      <c r="Z114" s="75" t="s">
        <v>9</v>
      </c>
      <c r="AA114" s="213">
        <v>5</v>
      </c>
      <c r="AB114" s="212"/>
      <c r="AC114" s="75" t="s">
        <v>9</v>
      </c>
      <c r="AD114" s="213"/>
      <c r="AE114" s="212"/>
      <c r="AF114" s="75" t="s">
        <v>9</v>
      </c>
      <c r="AG114" s="213"/>
      <c r="AH114" s="214">
        <f t="shared" si="68"/>
        <v>3</v>
      </c>
      <c r="AI114" s="218" t="s">
        <v>3</v>
      </c>
      <c r="AJ114" s="216">
        <f t="shared" si="69"/>
        <v>0</v>
      </c>
      <c r="AL114" s="217">
        <f t="shared" si="70"/>
        <v>1</v>
      </c>
      <c r="AM114" s="217">
        <f t="shared" si="71"/>
        <v>0</v>
      </c>
      <c r="AN114" s="217">
        <f t="shared" si="72"/>
        <v>1</v>
      </c>
      <c r="AO114" s="217">
        <f t="shared" si="73"/>
        <v>0</v>
      </c>
      <c r="AP114" s="217">
        <f t="shared" si="74"/>
        <v>1</v>
      </c>
      <c r="AQ114" s="217">
        <f t="shared" si="75"/>
        <v>0</v>
      </c>
      <c r="AR114" s="217">
        <f t="shared" si="76"/>
        <v>0</v>
      </c>
      <c r="AS114" s="217">
        <f t="shared" si="77"/>
        <v>0</v>
      </c>
      <c r="AT114" s="217">
        <f t="shared" si="78"/>
        <v>0</v>
      </c>
      <c r="AU114" s="217">
        <f t="shared" si="79"/>
        <v>0</v>
      </c>
      <c r="AV114" s="217">
        <f t="shared" si="80"/>
        <v>3</v>
      </c>
      <c r="AW114" s="217">
        <f t="shared" si="81"/>
        <v>0</v>
      </c>
      <c r="AX114" s="181"/>
    </row>
    <row r="115" spans="1:50" ht="18.95" customHeight="1" x14ac:dyDescent="0.2">
      <c r="B115" s="260" t="s">
        <v>15</v>
      </c>
      <c r="C115" s="260"/>
      <c r="D115" s="68"/>
      <c r="E115" s="76" t="s">
        <v>20</v>
      </c>
      <c r="F115" s="261" t="str">
        <f>C103</f>
        <v>Tjaž ADAMIČ</v>
      </c>
      <c r="G115" s="261"/>
      <c r="H115" s="261"/>
      <c r="I115" s="261"/>
      <c r="J115" s="261"/>
      <c r="K115" s="261"/>
      <c r="L115" s="77" t="s">
        <v>9</v>
      </c>
      <c r="M115" s="261" t="str">
        <f>C107</f>
        <v>Tevž OSOVNIK ERŽEN</v>
      </c>
      <c r="N115" s="261"/>
      <c r="O115" s="261"/>
      <c r="P115" s="261"/>
      <c r="Q115" s="261"/>
      <c r="R115" s="262"/>
      <c r="S115" s="212">
        <v>12</v>
      </c>
      <c r="T115" s="75" t="s">
        <v>9</v>
      </c>
      <c r="U115" s="213">
        <v>10</v>
      </c>
      <c r="V115" s="212">
        <v>11</v>
      </c>
      <c r="W115" s="75" t="s">
        <v>9</v>
      </c>
      <c r="X115" s="213">
        <v>9</v>
      </c>
      <c r="Y115" s="212">
        <v>11</v>
      </c>
      <c r="Z115" s="75" t="s">
        <v>9</v>
      </c>
      <c r="AA115" s="213">
        <v>8</v>
      </c>
      <c r="AB115" s="212"/>
      <c r="AC115" s="75" t="s">
        <v>9</v>
      </c>
      <c r="AD115" s="213"/>
      <c r="AE115" s="212"/>
      <c r="AF115" s="75" t="s">
        <v>9</v>
      </c>
      <c r="AG115" s="213"/>
      <c r="AH115" s="214">
        <f t="shared" si="68"/>
        <v>3</v>
      </c>
      <c r="AI115" s="215" t="s">
        <v>3</v>
      </c>
      <c r="AJ115" s="216">
        <f t="shared" si="69"/>
        <v>0</v>
      </c>
      <c r="AL115" s="217">
        <f t="shared" si="70"/>
        <v>1</v>
      </c>
      <c r="AM115" s="217">
        <f t="shared" si="71"/>
        <v>0</v>
      </c>
      <c r="AN115" s="217">
        <f t="shared" si="72"/>
        <v>1</v>
      </c>
      <c r="AO115" s="217">
        <f t="shared" si="73"/>
        <v>0</v>
      </c>
      <c r="AP115" s="217">
        <f t="shared" si="74"/>
        <v>1</v>
      </c>
      <c r="AQ115" s="217">
        <f t="shared" si="75"/>
        <v>0</v>
      </c>
      <c r="AR115" s="217">
        <f t="shared" si="76"/>
        <v>0</v>
      </c>
      <c r="AS115" s="217">
        <f t="shared" si="77"/>
        <v>0</v>
      </c>
      <c r="AT115" s="217">
        <f t="shared" si="78"/>
        <v>0</v>
      </c>
      <c r="AU115" s="217">
        <f t="shared" si="79"/>
        <v>0</v>
      </c>
      <c r="AV115" s="217">
        <f t="shared" si="80"/>
        <v>3</v>
      </c>
      <c r="AW115" s="217">
        <f t="shared" si="81"/>
        <v>0</v>
      </c>
      <c r="AX115" s="181"/>
    </row>
    <row r="116" spans="1:50" ht="18.95" customHeight="1" x14ac:dyDescent="0.2">
      <c r="B116" s="80"/>
      <c r="C116" s="73"/>
      <c r="D116" s="68"/>
      <c r="E116" s="70" t="s">
        <v>21</v>
      </c>
      <c r="F116" s="263" t="str">
        <f>C105</f>
        <v>Jakob POVŠE</v>
      </c>
      <c r="G116" s="263"/>
      <c r="H116" s="263"/>
      <c r="I116" s="263"/>
      <c r="J116" s="263"/>
      <c r="K116" s="263"/>
      <c r="L116" s="71" t="s">
        <v>9</v>
      </c>
      <c r="M116" s="263" t="str">
        <f>C101</f>
        <v>Lovro TIRAN</v>
      </c>
      <c r="N116" s="263"/>
      <c r="O116" s="263"/>
      <c r="P116" s="263"/>
      <c r="Q116" s="263"/>
      <c r="R116" s="264"/>
      <c r="S116" s="219">
        <v>10</v>
      </c>
      <c r="T116" s="74" t="s">
        <v>9</v>
      </c>
      <c r="U116" s="220">
        <v>12</v>
      </c>
      <c r="V116" s="219">
        <v>2</v>
      </c>
      <c r="W116" s="74" t="s">
        <v>9</v>
      </c>
      <c r="X116" s="220">
        <v>11</v>
      </c>
      <c r="Y116" s="219">
        <v>11</v>
      </c>
      <c r="Z116" s="74" t="s">
        <v>9</v>
      </c>
      <c r="AA116" s="220">
        <v>7</v>
      </c>
      <c r="AB116" s="219">
        <v>11</v>
      </c>
      <c r="AC116" s="74" t="s">
        <v>9</v>
      </c>
      <c r="AD116" s="220">
        <v>7</v>
      </c>
      <c r="AE116" s="219">
        <v>4</v>
      </c>
      <c r="AF116" s="74" t="s">
        <v>9</v>
      </c>
      <c r="AG116" s="220">
        <v>11</v>
      </c>
      <c r="AH116" s="221">
        <f t="shared" si="68"/>
        <v>2</v>
      </c>
      <c r="AI116" s="222" t="s">
        <v>3</v>
      </c>
      <c r="AJ116" s="185">
        <f t="shared" si="69"/>
        <v>3</v>
      </c>
      <c r="AL116" s="217">
        <f t="shared" si="70"/>
        <v>0</v>
      </c>
      <c r="AM116" s="217">
        <f t="shared" si="71"/>
        <v>1</v>
      </c>
      <c r="AN116" s="217">
        <f t="shared" si="72"/>
        <v>0</v>
      </c>
      <c r="AO116" s="217">
        <f t="shared" si="73"/>
        <v>1</v>
      </c>
      <c r="AP116" s="217">
        <f t="shared" si="74"/>
        <v>1</v>
      </c>
      <c r="AQ116" s="217">
        <f t="shared" si="75"/>
        <v>0</v>
      </c>
      <c r="AR116" s="217">
        <f t="shared" si="76"/>
        <v>1</v>
      </c>
      <c r="AS116" s="217">
        <f t="shared" si="77"/>
        <v>0</v>
      </c>
      <c r="AT116" s="217">
        <f t="shared" si="78"/>
        <v>0</v>
      </c>
      <c r="AU116" s="217">
        <f t="shared" si="79"/>
        <v>1</v>
      </c>
      <c r="AV116" s="217">
        <f t="shared" si="80"/>
        <v>2</v>
      </c>
      <c r="AW116" s="217">
        <f t="shared" si="81"/>
        <v>3</v>
      </c>
      <c r="AX116" s="181"/>
    </row>
    <row r="117" spans="1:50" ht="15" thickBot="1" x14ac:dyDescent="0.25"/>
    <row r="118" spans="1:50" ht="12" x14ac:dyDescent="0.2">
      <c r="B118" s="265" t="s">
        <v>89</v>
      </c>
      <c r="C118" s="267" t="s">
        <v>11</v>
      </c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9"/>
      <c r="P118" s="273">
        <v>1</v>
      </c>
      <c r="Q118" s="274"/>
      <c r="R118" s="275"/>
      <c r="S118" s="342">
        <v>2</v>
      </c>
      <c r="T118" s="274"/>
      <c r="U118" s="275"/>
      <c r="V118" s="342">
        <v>3</v>
      </c>
      <c r="W118" s="274"/>
      <c r="X118" s="275"/>
      <c r="Y118" s="342">
        <v>4</v>
      </c>
      <c r="Z118" s="274"/>
      <c r="AA118" s="350"/>
      <c r="AB118" s="352" t="s">
        <v>0</v>
      </c>
      <c r="AC118" s="345"/>
      <c r="AD118" s="353"/>
      <c r="AE118" s="344" t="s">
        <v>1</v>
      </c>
      <c r="AF118" s="345"/>
      <c r="AG118" s="353"/>
      <c r="AH118" s="344" t="s">
        <v>2</v>
      </c>
      <c r="AI118" s="345"/>
      <c r="AJ118" s="346"/>
    </row>
    <row r="119" spans="1:50" ht="12.75" thickBot="1" x14ac:dyDescent="0.25">
      <c r="B119" s="266"/>
      <c r="C119" s="270"/>
      <c r="D119" s="271"/>
      <c r="E119" s="271"/>
      <c r="F119" s="271"/>
      <c r="G119" s="271"/>
      <c r="H119" s="271"/>
      <c r="I119" s="271"/>
      <c r="J119" s="271"/>
      <c r="K119" s="271"/>
      <c r="L119" s="271"/>
      <c r="M119" s="271"/>
      <c r="N119" s="271"/>
      <c r="O119" s="272"/>
      <c r="P119" s="276"/>
      <c r="Q119" s="277"/>
      <c r="R119" s="278"/>
      <c r="S119" s="343"/>
      <c r="T119" s="277"/>
      <c r="U119" s="278"/>
      <c r="V119" s="343"/>
      <c r="W119" s="277"/>
      <c r="X119" s="278"/>
      <c r="Y119" s="343"/>
      <c r="Z119" s="277"/>
      <c r="AA119" s="351"/>
      <c r="AB119" s="354"/>
      <c r="AC119" s="348"/>
      <c r="AD119" s="355"/>
      <c r="AE119" s="347"/>
      <c r="AF119" s="348"/>
      <c r="AG119" s="355"/>
      <c r="AH119" s="347"/>
      <c r="AI119" s="348"/>
      <c r="AJ119" s="349"/>
    </row>
    <row r="120" spans="1:50" ht="12" x14ac:dyDescent="0.2">
      <c r="A120" s="281"/>
      <c r="B120" s="325">
        <v>1</v>
      </c>
      <c r="C120" s="326" t="s">
        <v>131</v>
      </c>
      <c r="D120" s="327"/>
      <c r="E120" s="327"/>
      <c r="F120" s="327"/>
      <c r="G120" s="327"/>
      <c r="H120" s="327"/>
      <c r="I120" s="327"/>
      <c r="J120" s="327"/>
      <c r="K120" s="327"/>
      <c r="L120" s="328"/>
      <c r="M120" s="329" t="s">
        <v>123</v>
      </c>
      <c r="N120" s="329"/>
      <c r="O120" s="330"/>
      <c r="P120" s="182"/>
      <c r="Q120" s="182"/>
      <c r="R120" s="183"/>
      <c r="S120" s="184">
        <f>IF(AH133&lt;&gt;"",AH133,"")</f>
        <v>3</v>
      </c>
      <c r="T120" s="185" t="s">
        <v>3</v>
      </c>
      <c r="U120" s="186">
        <f>IF(AJ133&lt;&gt;"",AJ133,"")</f>
        <v>2</v>
      </c>
      <c r="V120" s="184">
        <f>IF(AJ135&lt;&gt;"",AJ135,"")</f>
        <v>3</v>
      </c>
      <c r="W120" s="185" t="s">
        <v>3</v>
      </c>
      <c r="X120" s="186">
        <f>IF(AH135&lt;&gt;"",AH135,"")</f>
        <v>0</v>
      </c>
      <c r="Y120" s="184">
        <f>IF(AH130&lt;&gt;"",AH130,"")</f>
        <v>3</v>
      </c>
      <c r="Z120" s="187" t="s">
        <v>3</v>
      </c>
      <c r="AA120" s="188">
        <f>IF(AJ130&lt;&gt;"",AJ130,"")</f>
        <v>0</v>
      </c>
      <c r="AB120" s="331">
        <f>IF(AND(S120="",V120="",Y120=""),"",SUM(S120,V120,Y120))</f>
        <v>9</v>
      </c>
      <c r="AC120" s="332" t="s">
        <v>3</v>
      </c>
      <c r="AD120" s="333">
        <f>IF(AND(U120="",X120="",AA120=""),"",SUM(U120,X120,AA120))</f>
        <v>2</v>
      </c>
      <c r="AE120" s="334">
        <f>IF(SUM(T121,W121,Z121)&gt;0,SUM(T121,W121,Z121),"")</f>
        <v>6</v>
      </c>
      <c r="AF120" s="335"/>
      <c r="AG120" s="336"/>
      <c r="AH120" s="337" t="str">
        <f>IF(AE120&lt;&gt;"",(RANK(AE120,AE120:AG127)&amp;"."),"")</f>
        <v>1.</v>
      </c>
      <c r="AI120" s="337"/>
      <c r="AJ120" s="338"/>
    </row>
    <row r="121" spans="1:50" ht="12" x14ac:dyDescent="0.2">
      <c r="A121" s="281"/>
      <c r="B121" s="282"/>
      <c r="C121" s="310"/>
      <c r="D121" s="311"/>
      <c r="E121" s="311"/>
      <c r="F121" s="311"/>
      <c r="G121" s="311"/>
      <c r="H121" s="311"/>
      <c r="I121" s="311"/>
      <c r="J121" s="311"/>
      <c r="K121" s="311"/>
      <c r="L121" s="312"/>
      <c r="M121" s="290"/>
      <c r="N121" s="290"/>
      <c r="O121" s="291"/>
      <c r="P121" s="189"/>
      <c r="Q121" s="189"/>
      <c r="R121" s="190"/>
      <c r="S121" s="191"/>
      <c r="T121" s="192">
        <f>IF((S120=3),2,IF(U120=3,1,""))</f>
        <v>2</v>
      </c>
      <c r="U121" s="193"/>
      <c r="V121" s="191"/>
      <c r="W121" s="192">
        <f>IF((V120=3),2,IF(X120=3,1,""))</f>
        <v>2</v>
      </c>
      <c r="X121" s="193"/>
      <c r="Y121" s="191"/>
      <c r="Z121" s="192">
        <f>IF((Y120=3),2,IF(AA120=3,1,""))</f>
        <v>2</v>
      </c>
      <c r="AA121" s="194"/>
      <c r="AB121" s="313"/>
      <c r="AC121" s="314"/>
      <c r="AD121" s="315"/>
      <c r="AE121" s="316"/>
      <c r="AF121" s="317"/>
      <c r="AG121" s="318"/>
      <c r="AH121" s="306"/>
      <c r="AI121" s="306"/>
      <c r="AJ121" s="307"/>
    </row>
    <row r="122" spans="1:50" ht="12" x14ac:dyDescent="0.2">
      <c r="A122" s="281"/>
      <c r="B122" s="282">
        <v>2</v>
      </c>
      <c r="C122" s="284" t="s">
        <v>132</v>
      </c>
      <c r="D122" s="285"/>
      <c r="E122" s="285"/>
      <c r="F122" s="285"/>
      <c r="G122" s="285"/>
      <c r="H122" s="285"/>
      <c r="I122" s="285"/>
      <c r="J122" s="285"/>
      <c r="K122" s="285"/>
      <c r="L122" s="286"/>
      <c r="M122" s="290" t="s">
        <v>91</v>
      </c>
      <c r="N122" s="290"/>
      <c r="O122" s="291"/>
      <c r="P122" s="195">
        <f>IF(AJ133&lt;&gt;"",AJ133,"")</f>
        <v>2</v>
      </c>
      <c r="Q122" s="195" t="s">
        <v>3</v>
      </c>
      <c r="R122" s="196">
        <f>IF(AH133&lt;&gt;"",AH133,"")</f>
        <v>3</v>
      </c>
      <c r="S122" s="197"/>
      <c r="T122" s="198"/>
      <c r="U122" s="199"/>
      <c r="V122" s="200">
        <f>IF(AH131&lt;&gt;"",AH131,"")</f>
        <v>3</v>
      </c>
      <c r="W122" s="195" t="s">
        <v>3</v>
      </c>
      <c r="X122" s="196">
        <f>IF(AJ131&lt;&gt;"",AJ131,"")</f>
        <v>0</v>
      </c>
      <c r="Y122" s="200">
        <f>IF(AH134&lt;&gt;"",AH134,"")</f>
        <v>3</v>
      </c>
      <c r="Z122" s="195" t="s">
        <v>3</v>
      </c>
      <c r="AA122" s="201">
        <f>IF(AJ134&lt;&gt;"",AJ134,"")</f>
        <v>0</v>
      </c>
      <c r="AB122" s="294">
        <f>IF(AND(P122="",V122="",Y122=""),"",SUM(P122,V122,Y122))</f>
        <v>8</v>
      </c>
      <c r="AC122" s="296" t="s">
        <v>3</v>
      </c>
      <c r="AD122" s="298">
        <f>IF(AND(R122="",X122="",AA122=""),"",SUM(R122,X122,AA122))</f>
        <v>3</v>
      </c>
      <c r="AE122" s="300">
        <f>IF(SUM(Q123,W123,Z123)&gt;0,SUM(Q123,W123,Z123),"")</f>
        <v>5</v>
      </c>
      <c r="AF122" s="301"/>
      <c r="AG122" s="302"/>
      <c r="AH122" s="319" t="str">
        <f>IF(AE122&lt;&gt;"",(RANK(AE122,AE120:AG127)&amp;"."),"")</f>
        <v>2.</v>
      </c>
      <c r="AI122" s="320"/>
      <c r="AJ122" s="321"/>
    </row>
    <row r="123" spans="1:50" ht="12" x14ac:dyDescent="0.2">
      <c r="A123" s="281"/>
      <c r="B123" s="282"/>
      <c r="C123" s="310"/>
      <c r="D123" s="311"/>
      <c r="E123" s="311"/>
      <c r="F123" s="311"/>
      <c r="G123" s="311"/>
      <c r="H123" s="311"/>
      <c r="I123" s="311"/>
      <c r="J123" s="311"/>
      <c r="K123" s="311"/>
      <c r="L123" s="312"/>
      <c r="M123" s="290"/>
      <c r="N123" s="290"/>
      <c r="O123" s="291"/>
      <c r="P123" s="202"/>
      <c r="Q123" s="192">
        <f>IF((P122=3),2,IF(R122=3,1,""))</f>
        <v>1</v>
      </c>
      <c r="R123" s="193"/>
      <c r="S123" s="203"/>
      <c r="T123" s="189"/>
      <c r="U123" s="190"/>
      <c r="V123" s="191"/>
      <c r="W123" s="192">
        <f>IF((V122=3),2,IF(X122=3,1,""))</f>
        <v>2</v>
      </c>
      <c r="X123" s="193"/>
      <c r="Y123" s="191"/>
      <c r="Z123" s="192">
        <f>IF((Y122=3),2,IF(AA122=3,1,""))</f>
        <v>2</v>
      </c>
      <c r="AA123" s="194"/>
      <c r="AB123" s="313"/>
      <c r="AC123" s="314"/>
      <c r="AD123" s="315"/>
      <c r="AE123" s="316"/>
      <c r="AF123" s="317"/>
      <c r="AG123" s="318"/>
      <c r="AH123" s="322"/>
      <c r="AI123" s="323"/>
      <c r="AJ123" s="324"/>
    </row>
    <row r="124" spans="1:50" ht="12" x14ac:dyDescent="0.2">
      <c r="A124" s="281"/>
      <c r="B124" s="282">
        <v>3</v>
      </c>
      <c r="C124" s="284" t="s">
        <v>133</v>
      </c>
      <c r="D124" s="285"/>
      <c r="E124" s="285"/>
      <c r="F124" s="285"/>
      <c r="G124" s="285"/>
      <c r="H124" s="285"/>
      <c r="I124" s="285"/>
      <c r="J124" s="285"/>
      <c r="K124" s="285"/>
      <c r="L124" s="286"/>
      <c r="M124" s="290" t="s">
        <v>106</v>
      </c>
      <c r="N124" s="290"/>
      <c r="O124" s="291"/>
      <c r="P124" s="195">
        <f>IF(AH135&lt;&gt;"",AH135,"")</f>
        <v>0</v>
      </c>
      <c r="Q124" s="195" t="s">
        <v>3</v>
      </c>
      <c r="R124" s="196">
        <f>IF(AJ135&lt;&gt;"",AJ135,"")</f>
        <v>3</v>
      </c>
      <c r="S124" s="200">
        <f>IF(AJ131&lt;&gt;"",AJ131,"")</f>
        <v>0</v>
      </c>
      <c r="T124" s="195" t="s">
        <v>3</v>
      </c>
      <c r="U124" s="196">
        <f>IF(AH131&lt;&gt;"",AH131,"")</f>
        <v>3</v>
      </c>
      <c r="V124" s="197"/>
      <c r="W124" s="198"/>
      <c r="X124" s="199"/>
      <c r="Y124" s="200">
        <f>IF(AJ132&lt;&gt;"",AJ132,"")</f>
        <v>0</v>
      </c>
      <c r="Z124" s="195" t="s">
        <v>3</v>
      </c>
      <c r="AA124" s="201">
        <f>IF(AH132&lt;&gt;"",AH132,"")</f>
        <v>3</v>
      </c>
      <c r="AB124" s="294">
        <f>IF(AND(P124="",S124="",Y124=""),"",SUM(P124,S124,Y124))</f>
        <v>0</v>
      </c>
      <c r="AC124" s="296" t="s">
        <v>3</v>
      </c>
      <c r="AD124" s="298">
        <f>IF(AND(R124="",U124="",AA124=""),"",SUM(R124,U124,AA124))</f>
        <v>9</v>
      </c>
      <c r="AE124" s="300">
        <f>IF(SUM(Q125,T125,Z125)&gt;0,SUM(Q125,T125,Z125),"")</f>
        <v>3</v>
      </c>
      <c r="AF124" s="301"/>
      <c r="AG124" s="302"/>
      <c r="AH124" s="319" t="str">
        <f>IF(AE124&lt;&gt;"",(RANK(AE124,AE120:AG127)&amp;"."),"")</f>
        <v>4.</v>
      </c>
      <c r="AI124" s="320"/>
      <c r="AJ124" s="321"/>
    </row>
    <row r="125" spans="1:50" ht="12" x14ac:dyDescent="0.2">
      <c r="A125" s="281"/>
      <c r="B125" s="282"/>
      <c r="C125" s="310"/>
      <c r="D125" s="311"/>
      <c r="E125" s="311"/>
      <c r="F125" s="311"/>
      <c r="G125" s="311"/>
      <c r="H125" s="311"/>
      <c r="I125" s="311"/>
      <c r="J125" s="311"/>
      <c r="K125" s="311"/>
      <c r="L125" s="312"/>
      <c r="M125" s="290"/>
      <c r="N125" s="290"/>
      <c r="O125" s="291"/>
      <c r="P125" s="202"/>
      <c r="Q125" s="192">
        <f>IF((P124=3),2,IF(R124=3,1,""))</f>
        <v>1</v>
      </c>
      <c r="R125" s="193"/>
      <c r="S125" s="191"/>
      <c r="T125" s="192">
        <f>IF((S124=3),2,IF(U124=3,1,""))</f>
        <v>1</v>
      </c>
      <c r="U125" s="193"/>
      <c r="V125" s="203"/>
      <c r="W125" s="189"/>
      <c r="X125" s="190"/>
      <c r="Y125" s="191"/>
      <c r="Z125" s="192">
        <f>IF((Y124=3),2,IF(AA124=3,1,""))</f>
        <v>1</v>
      </c>
      <c r="AA125" s="194"/>
      <c r="AB125" s="313"/>
      <c r="AC125" s="314"/>
      <c r="AD125" s="315"/>
      <c r="AE125" s="316"/>
      <c r="AF125" s="317"/>
      <c r="AG125" s="318"/>
      <c r="AH125" s="322"/>
      <c r="AI125" s="323"/>
      <c r="AJ125" s="324"/>
    </row>
    <row r="126" spans="1:50" ht="12" x14ac:dyDescent="0.2">
      <c r="A126" s="281"/>
      <c r="B126" s="282">
        <v>4</v>
      </c>
      <c r="C126" s="284" t="s">
        <v>134</v>
      </c>
      <c r="D126" s="285"/>
      <c r="E126" s="285"/>
      <c r="F126" s="285"/>
      <c r="G126" s="285"/>
      <c r="H126" s="285"/>
      <c r="I126" s="285"/>
      <c r="J126" s="285"/>
      <c r="K126" s="285"/>
      <c r="L126" s="286"/>
      <c r="M126" s="290" t="s">
        <v>97</v>
      </c>
      <c r="N126" s="290"/>
      <c r="O126" s="291"/>
      <c r="P126" s="195">
        <f>IF(AJ130&lt;&gt;"",AJ130,"")</f>
        <v>0</v>
      </c>
      <c r="Q126" s="195" t="s">
        <v>3</v>
      </c>
      <c r="R126" s="196">
        <f>IF(AH130&lt;&gt;"",AH130,"")</f>
        <v>3</v>
      </c>
      <c r="S126" s="200">
        <f>IF(AJ134&lt;&gt;"",AJ134,"")</f>
        <v>0</v>
      </c>
      <c r="T126" s="195" t="s">
        <v>3</v>
      </c>
      <c r="U126" s="196">
        <f>IF(AH134&lt;&gt;"",AH134,"")</f>
        <v>3</v>
      </c>
      <c r="V126" s="200">
        <f>IF(AH132&lt;&gt;"",AH132,"")</f>
        <v>3</v>
      </c>
      <c r="W126" s="195" t="s">
        <v>3</v>
      </c>
      <c r="X126" s="196">
        <f>IF(AJ132&lt;&gt;"",AJ132,"")</f>
        <v>0</v>
      </c>
      <c r="Y126" s="197"/>
      <c r="Z126" s="198"/>
      <c r="AA126" s="204"/>
      <c r="AB126" s="294">
        <f>IF(AND(P126="",S126="",V126=""),"",SUM(P126,S126,V126))</f>
        <v>3</v>
      </c>
      <c r="AC126" s="296" t="s">
        <v>3</v>
      </c>
      <c r="AD126" s="298">
        <f>IF(AND(R126="",U126="",X126=""),"",SUM(R126,U126,X126))</f>
        <v>6</v>
      </c>
      <c r="AE126" s="300">
        <f>IF(SUM(Q127,T127,W127)&gt;0,SUM(Q127,T127,W127),"")</f>
        <v>4</v>
      </c>
      <c r="AF126" s="301"/>
      <c r="AG126" s="302"/>
      <c r="AH126" s="306" t="str">
        <f>IF(AE126&lt;&gt;"",(RANK(AE126,AE120:AG127)&amp;"."),"")</f>
        <v>3.</v>
      </c>
      <c r="AI126" s="306"/>
      <c r="AJ126" s="307"/>
    </row>
    <row r="127" spans="1:50" ht="12.75" thickBot="1" x14ac:dyDescent="0.25">
      <c r="A127" s="281"/>
      <c r="B127" s="283"/>
      <c r="C127" s="287"/>
      <c r="D127" s="288"/>
      <c r="E127" s="288"/>
      <c r="F127" s="288"/>
      <c r="G127" s="288"/>
      <c r="H127" s="288"/>
      <c r="I127" s="288"/>
      <c r="J127" s="288"/>
      <c r="K127" s="288"/>
      <c r="L127" s="289"/>
      <c r="M127" s="292"/>
      <c r="N127" s="292"/>
      <c r="O127" s="293"/>
      <c r="P127" s="205"/>
      <c r="Q127" s="206">
        <f>IF((P126=3),2,IF(R126=3,1,""))</f>
        <v>1</v>
      </c>
      <c r="R127" s="207"/>
      <c r="S127" s="208"/>
      <c r="T127" s="206">
        <f>IF((S126=3),2,IF(U126=3,1,""))</f>
        <v>1</v>
      </c>
      <c r="U127" s="207"/>
      <c r="V127" s="208"/>
      <c r="W127" s="206">
        <f>IF((V126=3),2,IF(X126=3,1,""))</f>
        <v>2</v>
      </c>
      <c r="X127" s="207"/>
      <c r="Y127" s="209"/>
      <c r="Z127" s="210"/>
      <c r="AA127" s="211"/>
      <c r="AB127" s="295"/>
      <c r="AC127" s="297"/>
      <c r="AD127" s="299"/>
      <c r="AE127" s="303"/>
      <c r="AF127" s="304"/>
      <c r="AG127" s="305"/>
      <c r="AH127" s="308"/>
      <c r="AI127" s="308"/>
      <c r="AJ127" s="309"/>
    </row>
    <row r="128" spans="1:50" x14ac:dyDescent="0.2">
      <c r="AH128" s="1" t="s">
        <v>12</v>
      </c>
    </row>
    <row r="129" spans="2:37" x14ac:dyDescent="0.2">
      <c r="B129" s="59"/>
      <c r="C129" s="61"/>
      <c r="D129" s="8"/>
      <c r="E129" s="8"/>
      <c r="F129" s="8"/>
      <c r="G129" s="8"/>
      <c r="H129" s="8"/>
      <c r="I129" s="8"/>
      <c r="J129" s="259"/>
      <c r="K129" s="259"/>
      <c r="L129" s="259"/>
      <c r="M129" s="259"/>
      <c r="N129" s="259"/>
      <c r="O129" s="259"/>
      <c r="P129" s="259"/>
      <c r="Q129" s="259"/>
      <c r="R129" s="259"/>
      <c r="S129" s="279">
        <v>1</v>
      </c>
      <c r="T129" s="279"/>
      <c r="U129" s="279"/>
      <c r="V129" s="279">
        <v>2</v>
      </c>
      <c r="W129" s="279"/>
      <c r="X129" s="279"/>
      <c r="Y129" s="279">
        <v>3</v>
      </c>
      <c r="Z129" s="279"/>
      <c r="AA129" s="279"/>
      <c r="AB129" s="279">
        <v>4</v>
      </c>
      <c r="AC129" s="279"/>
      <c r="AD129" s="279"/>
      <c r="AE129" s="279">
        <v>5</v>
      </c>
      <c r="AF129" s="279"/>
      <c r="AG129" s="280"/>
      <c r="AH129" s="258" t="s">
        <v>22</v>
      </c>
      <c r="AI129" s="259"/>
      <c r="AJ129" s="259"/>
    </row>
    <row r="130" spans="2:37" ht="12" x14ac:dyDescent="0.2">
      <c r="B130" s="260" t="s">
        <v>13</v>
      </c>
      <c r="C130" s="260"/>
      <c r="D130" s="68"/>
      <c r="E130" s="76" t="s">
        <v>16</v>
      </c>
      <c r="F130" s="261" t="str">
        <f>C120</f>
        <v>Timo URBAS</v>
      </c>
      <c r="G130" s="261"/>
      <c r="H130" s="261"/>
      <c r="I130" s="261"/>
      <c r="J130" s="261"/>
      <c r="K130" s="261"/>
      <c r="L130" s="77" t="s">
        <v>9</v>
      </c>
      <c r="M130" s="261" t="str">
        <f>C126</f>
        <v>Lovro JUSTIN</v>
      </c>
      <c r="N130" s="261"/>
      <c r="O130" s="261"/>
      <c r="P130" s="261"/>
      <c r="Q130" s="261"/>
      <c r="R130" s="262"/>
      <c r="S130" s="212">
        <v>11</v>
      </c>
      <c r="T130" s="75" t="s">
        <v>9</v>
      </c>
      <c r="U130" s="213">
        <v>4</v>
      </c>
      <c r="V130" s="212">
        <v>11</v>
      </c>
      <c r="W130" s="75" t="s">
        <v>9</v>
      </c>
      <c r="X130" s="213">
        <v>7</v>
      </c>
      <c r="Y130" s="212">
        <v>11</v>
      </c>
      <c r="Z130" s="75" t="s">
        <v>9</v>
      </c>
      <c r="AA130" s="213">
        <v>8</v>
      </c>
      <c r="AB130" s="212"/>
      <c r="AC130" s="75" t="s">
        <v>9</v>
      </c>
      <c r="AD130" s="213"/>
      <c r="AE130" s="212"/>
      <c r="AF130" s="75" t="s">
        <v>9</v>
      </c>
      <c r="AG130" s="213"/>
      <c r="AH130" s="214">
        <v>3</v>
      </c>
      <c r="AI130" s="215" t="s">
        <v>3</v>
      </c>
      <c r="AJ130" s="216">
        <v>0</v>
      </c>
    </row>
    <row r="131" spans="2:37" x14ac:dyDescent="0.2">
      <c r="B131" s="79"/>
      <c r="C131" s="72"/>
      <c r="E131" s="76" t="s">
        <v>17</v>
      </c>
      <c r="F131" s="261" t="str">
        <f>C122</f>
        <v>Nejc MALENŠEK</v>
      </c>
      <c r="G131" s="261"/>
      <c r="H131" s="261"/>
      <c r="I131" s="261"/>
      <c r="J131" s="261"/>
      <c r="K131" s="261"/>
      <c r="L131" s="77" t="s">
        <v>9</v>
      </c>
      <c r="M131" s="261" t="str">
        <f>C124</f>
        <v>David KOROŠEC MUZIK</v>
      </c>
      <c r="N131" s="261"/>
      <c r="O131" s="261"/>
      <c r="P131" s="261"/>
      <c r="Q131" s="261"/>
      <c r="R131" s="262"/>
      <c r="S131" s="212">
        <v>11</v>
      </c>
      <c r="T131" s="75" t="s">
        <v>9</v>
      </c>
      <c r="U131" s="213">
        <v>4</v>
      </c>
      <c r="V131" s="212">
        <v>11</v>
      </c>
      <c r="W131" s="75" t="s">
        <v>9</v>
      </c>
      <c r="X131" s="213">
        <v>3</v>
      </c>
      <c r="Y131" s="212">
        <v>11</v>
      </c>
      <c r="Z131" s="75" t="s">
        <v>9</v>
      </c>
      <c r="AA131" s="213">
        <v>5</v>
      </c>
      <c r="AB131" s="212"/>
      <c r="AC131" s="75" t="s">
        <v>9</v>
      </c>
      <c r="AD131" s="213"/>
      <c r="AE131" s="212"/>
      <c r="AF131" s="75" t="s">
        <v>9</v>
      </c>
      <c r="AG131" s="213"/>
      <c r="AH131" s="214">
        <v>3</v>
      </c>
      <c r="AI131" s="215" t="s">
        <v>3</v>
      </c>
      <c r="AJ131" s="216">
        <v>0</v>
      </c>
    </row>
    <row r="132" spans="2:37" ht="12" x14ac:dyDescent="0.2">
      <c r="B132" s="260" t="s">
        <v>14</v>
      </c>
      <c r="C132" s="260"/>
      <c r="D132" s="68"/>
      <c r="E132" s="76" t="s">
        <v>18</v>
      </c>
      <c r="F132" s="261" t="str">
        <f>C126</f>
        <v>Lovro JUSTIN</v>
      </c>
      <c r="G132" s="261"/>
      <c r="H132" s="261"/>
      <c r="I132" s="261"/>
      <c r="J132" s="261"/>
      <c r="K132" s="261"/>
      <c r="L132" s="77" t="s">
        <v>9</v>
      </c>
      <c r="M132" s="261" t="str">
        <f>C124</f>
        <v>David KOROŠEC MUZIK</v>
      </c>
      <c r="N132" s="261"/>
      <c r="O132" s="261"/>
      <c r="P132" s="261"/>
      <c r="Q132" s="261"/>
      <c r="R132" s="262"/>
      <c r="S132" s="212">
        <v>11</v>
      </c>
      <c r="T132" s="75" t="s">
        <v>9</v>
      </c>
      <c r="U132" s="213">
        <v>8</v>
      </c>
      <c r="V132" s="212">
        <v>11</v>
      </c>
      <c r="W132" s="75" t="s">
        <v>9</v>
      </c>
      <c r="X132" s="213">
        <v>9</v>
      </c>
      <c r="Y132" s="212">
        <v>11</v>
      </c>
      <c r="Z132" s="75" t="s">
        <v>9</v>
      </c>
      <c r="AA132" s="213">
        <v>3</v>
      </c>
      <c r="AB132" s="212"/>
      <c r="AC132" s="75" t="s">
        <v>9</v>
      </c>
      <c r="AD132" s="213"/>
      <c r="AE132" s="212"/>
      <c r="AF132" s="75" t="s">
        <v>9</v>
      </c>
      <c r="AG132" s="213"/>
      <c r="AH132" s="214">
        <v>3</v>
      </c>
      <c r="AI132" s="215" t="s">
        <v>3</v>
      </c>
      <c r="AJ132" s="216">
        <v>0</v>
      </c>
    </row>
    <row r="133" spans="2:37" ht="15" x14ac:dyDescent="0.2">
      <c r="B133" s="80"/>
      <c r="C133" s="73"/>
      <c r="D133" s="68"/>
      <c r="E133" s="76" t="s">
        <v>19</v>
      </c>
      <c r="F133" s="261" t="str">
        <f>C120</f>
        <v>Timo URBAS</v>
      </c>
      <c r="G133" s="261"/>
      <c r="H133" s="261"/>
      <c r="I133" s="261"/>
      <c r="J133" s="261"/>
      <c r="K133" s="261"/>
      <c r="L133" s="77" t="s">
        <v>9</v>
      </c>
      <c r="M133" s="261" t="str">
        <f>C122</f>
        <v>Nejc MALENŠEK</v>
      </c>
      <c r="N133" s="261"/>
      <c r="O133" s="261"/>
      <c r="P133" s="261"/>
      <c r="Q133" s="261"/>
      <c r="R133" s="262"/>
      <c r="S133" s="212">
        <v>11</v>
      </c>
      <c r="T133" s="75" t="s">
        <v>9</v>
      </c>
      <c r="U133" s="213">
        <v>8</v>
      </c>
      <c r="V133" s="212">
        <v>9</v>
      </c>
      <c r="W133" s="75" t="s">
        <v>9</v>
      </c>
      <c r="X133" s="213">
        <v>11</v>
      </c>
      <c r="Y133" s="212">
        <v>9</v>
      </c>
      <c r="Z133" s="75" t="s">
        <v>9</v>
      </c>
      <c r="AA133" s="213">
        <v>11</v>
      </c>
      <c r="AB133" s="212">
        <v>13</v>
      </c>
      <c r="AC133" s="75" t="s">
        <v>9</v>
      </c>
      <c r="AD133" s="213">
        <v>11</v>
      </c>
      <c r="AE133" s="212">
        <v>11</v>
      </c>
      <c r="AF133" s="75" t="s">
        <v>9</v>
      </c>
      <c r="AG133" s="213">
        <v>7</v>
      </c>
      <c r="AH133" s="214">
        <v>3</v>
      </c>
      <c r="AI133" s="218" t="s">
        <v>3</v>
      </c>
      <c r="AJ133" s="216">
        <v>2</v>
      </c>
    </row>
    <row r="134" spans="2:37" ht="12" x14ac:dyDescent="0.2">
      <c r="B134" s="260" t="s">
        <v>15</v>
      </c>
      <c r="C134" s="260"/>
      <c r="D134" s="68"/>
      <c r="E134" s="76" t="s">
        <v>20</v>
      </c>
      <c r="F134" s="261" t="str">
        <f>C122</f>
        <v>Nejc MALENŠEK</v>
      </c>
      <c r="G134" s="261"/>
      <c r="H134" s="261"/>
      <c r="I134" s="261"/>
      <c r="J134" s="261"/>
      <c r="K134" s="261"/>
      <c r="L134" s="77" t="s">
        <v>9</v>
      </c>
      <c r="M134" s="261" t="str">
        <f>C126</f>
        <v>Lovro JUSTIN</v>
      </c>
      <c r="N134" s="261"/>
      <c r="O134" s="261"/>
      <c r="P134" s="261"/>
      <c r="Q134" s="261"/>
      <c r="R134" s="262"/>
      <c r="S134" s="212">
        <v>11</v>
      </c>
      <c r="T134" s="75" t="s">
        <v>9</v>
      </c>
      <c r="U134" s="213">
        <v>5</v>
      </c>
      <c r="V134" s="212">
        <v>11</v>
      </c>
      <c r="W134" s="75" t="s">
        <v>9</v>
      </c>
      <c r="X134" s="213">
        <v>9</v>
      </c>
      <c r="Y134" s="212">
        <v>11</v>
      </c>
      <c r="Z134" s="75" t="s">
        <v>9</v>
      </c>
      <c r="AA134" s="213">
        <v>8</v>
      </c>
      <c r="AB134" s="212"/>
      <c r="AC134" s="75" t="s">
        <v>9</v>
      </c>
      <c r="AD134" s="213"/>
      <c r="AE134" s="212"/>
      <c r="AF134" s="75" t="s">
        <v>9</v>
      </c>
      <c r="AG134" s="213"/>
      <c r="AH134" s="214">
        <v>3</v>
      </c>
      <c r="AI134" s="215" t="s">
        <v>3</v>
      </c>
      <c r="AJ134" s="216">
        <v>0</v>
      </c>
    </row>
    <row r="135" spans="2:37" ht="15" x14ac:dyDescent="0.2">
      <c r="B135" s="80"/>
      <c r="C135" s="73"/>
      <c r="D135" s="68"/>
      <c r="E135" s="70" t="s">
        <v>21</v>
      </c>
      <c r="F135" s="263" t="str">
        <f>C124</f>
        <v>David KOROŠEC MUZIK</v>
      </c>
      <c r="G135" s="263"/>
      <c r="H135" s="263"/>
      <c r="I135" s="263"/>
      <c r="J135" s="263"/>
      <c r="K135" s="263"/>
      <c r="L135" s="71" t="s">
        <v>9</v>
      </c>
      <c r="M135" s="263" t="str">
        <f>C120</f>
        <v>Timo URBAS</v>
      </c>
      <c r="N135" s="263"/>
      <c r="O135" s="263"/>
      <c r="P135" s="263"/>
      <c r="Q135" s="263"/>
      <c r="R135" s="264"/>
      <c r="S135" s="219">
        <v>4</v>
      </c>
      <c r="T135" s="74" t="s">
        <v>9</v>
      </c>
      <c r="U135" s="220">
        <v>11</v>
      </c>
      <c r="V135" s="219">
        <v>3</v>
      </c>
      <c r="W135" s="74" t="s">
        <v>9</v>
      </c>
      <c r="X135" s="220">
        <v>11</v>
      </c>
      <c r="Y135" s="219">
        <v>6</v>
      </c>
      <c r="Z135" s="74" t="s">
        <v>9</v>
      </c>
      <c r="AA135" s="220">
        <v>11</v>
      </c>
      <c r="AB135" s="219"/>
      <c r="AC135" s="74" t="s">
        <v>9</v>
      </c>
      <c r="AD135" s="220"/>
      <c r="AE135" s="219"/>
      <c r="AF135" s="74" t="s">
        <v>9</v>
      </c>
      <c r="AG135" s="220"/>
      <c r="AH135" s="221">
        <v>0</v>
      </c>
      <c r="AI135" s="222" t="s">
        <v>3</v>
      </c>
      <c r="AJ135" s="185">
        <v>3</v>
      </c>
    </row>
    <row r="136" spans="2:37" ht="15" thickBot="1" x14ac:dyDescent="0.25"/>
    <row r="137" spans="2:37" ht="12" x14ac:dyDescent="0.2">
      <c r="B137" s="83"/>
      <c r="C137" s="265" t="s">
        <v>90</v>
      </c>
      <c r="D137" s="267" t="s">
        <v>11</v>
      </c>
      <c r="E137" s="268"/>
      <c r="F137" s="268"/>
      <c r="G137" s="268"/>
      <c r="H137" s="268"/>
      <c r="I137" s="268"/>
      <c r="J137" s="268"/>
      <c r="K137" s="268"/>
      <c r="L137" s="268"/>
      <c r="M137" s="268"/>
      <c r="N137" s="268"/>
      <c r="O137" s="268"/>
      <c r="P137" s="269"/>
      <c r="Q137" s="273">
        <v>1</v>
      </c>
      <c r="R137" s="274"/>
      <c r="S137" s="275"/>
      <c r="T137" s="342">
        <v>2</v>
      </c>
      <c r="U137" s="274"/>
      <c r="V137" s="275"/>
      <c r="W137" s="342">
        <v>3</v>
      </c>
      <c r="X137" s="274"/>
      <c r="Y137" s="275"/>
      <c r="Z137" s="342">
        <v>4</v>
      </c>
      <c r="AA137" s="274"/>
      <c r="AB137" s="350"/>
      <c r="AC137" s="352" t="s">
        <v>0</v>
      </c>
      <c r="AD137" s="345"/>
      <c r="AE137" s="353"/>
      <c r="AF137" s="344" t="s">
        <v>1</v>
      </c>
      <c r="AG137" s="345"/>
      <c r="AH137" s="353"/>
      <c r="AI137" s="344" t="s">
        <v>2</v>
      </c>
      <c r="AJ137" s="345"/>
      <c r="AK137" s="346"/>
    </row>
    <row r="138" spans="2:37" ht="12.75" thickBot="1" x14ac:dyDescent="0.25">
      <c r="B138" s="83"/>
      <c r="C138" s="266"/>
      <c r="D138" s="270"/>
      <c r="E138" s="271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2"/>
      <c r="Q138" s="276"/>
      <c r="R138" s="277"/>
      <c r="S138" s="278"/>
      <c r="T138" s="343"/>
      <c r="U138" s="277"/>
      <c r="V138" s="278"/>
      <c r="W138" s="343"/>
      <c r="X138" s="277"/>
      <c r="Y138" s="278"/>
      <c r="Z138" s="343"/>
      <c r="AA138" s="277"/>
      <c r="AB138" s="351"/>
      <c r="AC138" s="354"/>
      <c r="AD138" s="348"/>
      <c r="AE138" s="355"/>
      <c r="AF138" s="347"/>
      <c r="AG138" s="348"/>
      <c r="AH138" s="355"/>
      <c r="AI138" s="347"/>
      <c r="AJ138" s="348"/>
      <c r="AK138" s="349"/>
    </row>
    <row r="139" spans="2:37" ht="12" x14ac:dyDescent="0.2">
      <c r="B139" s="281"/>
      <c r="C139" s="325">
        <v>1</v>
      </c>
      <c r="D139" s="326" t="s">
        <v>135</v>
      </c>
      <c r="E139" s="327"/>
      <c r="F139" s="327"/>
      <c r="G139" s="327"/>
      <c r="H139" s="327"/>
      <c r="I139" s="327"/>
      <c r="J139" s="327"/>
      <c r="K139" s="327"/>
      <c r="L139" s="327"/>
      <c r="M139" s="328"/>
      <c r="N139" s="329" t="s">
        <v>91</v>
      </c>
      <c r="O139" s="329"/>
      <c r="P139" s="330"/>
      <c r="Q139" s="182"/>
      <c r="R139" s="182"/>
      <c r="S139" s="183"/>
      <c r="T139" s="184">
        <f>IF(AI152&lt;&gt;"",AI152,"")</f>
        <v>3</v>
      </c>
      <c r="U139" s="185" t="s">
        <v>3</v>
      </c>
      <c r="V139" s="186">
        <f>IF(AK152&lt;&gt;"",AK152,"")</f>
        <v>0</v>
      </c>
      <c r="W139" s="184">
        <f>IF(AK154&lt;&gt;"",AK154,"")</f>
        <v>3</v>
      </c>
      <c r="X139" s="185" t="s">
        <v>3</v>
      </c>
      <c r="Y139" s="186">
        <f>IF(AI154&lt;&gt;"",AI154,"")</f>
        <v>0</v>
      </c>
      <c r="Z139" s="184">
        <f>IF(AI149&lt;&gt;"",AI149,"")</f>
        <v>3</v>
      </c>
      <c r="AA139" s="187" t="s">
        <v>3</v>
      </c>
      <c r="AB139" s="188">
        <f>IF(AK149&lt;&gt;"",AK149,"")</f>
        <v>0</v>
      </c>
      <c r="AC139" s="331">
        <f>IF(AND(T139="",W139="",Z139=""),"",SUM(T139,W139,Z139))</f>
        <v>9</v>
      </c>
      <c r="AD139" s="332" t="s">
        <v>3</v>
      </c>
      <c r="AE139" s="333">
        <f>IF(AND(V139="",Y139="",AB139=""),"",SUM(V139,Y139,AB139))</f>
        <v>0</v>
      </c>
      <c r="AF139" s="334">
        <f>IF(SUM(U140,X140,AA140)&gt;0,SUM(U140,X140,AA140),"")</f>
        <v>6</v>
      </c>
      <c r="AG139" s="335"/>
      <c r="AH139" s="336"/>
      <c r="AI139" s="337" t="str">
        <f>IF(AF139&lt;&gt;"",(RANK(AF139,AF139:AH146)&amp;"."),"")</f>
        <v>1.</v>
      </c>
      <c r="AJ139" s="337"/>
      <c r="AK139" s="338"/>
    </row>
    <row r="140" spans="2:37" ht="12" x14ac:dyDescent="0.2">
      <c r="B140" s="281"/>
      <c r="C140" s="282"/>
      <c r="D140" s="310"/>
      <c r="E140" s="311"/>
      <c r="F140" s="311"/>
      <c r="G140" s="311"/>
      <c r="H140" s="311"/>
      <c r="I140" s="311"/>
      <c r="J140" s="311"/>
      <c r="K140" s="311"/>
      <c r="L140" s="311"/>
      <c r="M140" s="312"/>
      <c r="N140" s="290"/>
      <c r="O140" s="290"/>
      <c r="P140" s="291"/>
      <c r="Q140" s="189"/>
      <c r="R140" s="189"/>
      <c r="S140" s="190"/>
      <c r="T140" s="191"/>
      <c r="U140" s="192">
        <f>IF((T139=3),2,IF(V139=3,1,""))</f>
        <v>2</v>
      </c>
      <c r="V140" s="193"/>
      <c r="W140" s="191"/>
      <c r="X140" s="192">
        <f>IF((W139=3),2,IF(Y139=3,1,""))</f>
        <v>2</v>
      </c>
      <c r="Y140" s="193"/>
      <c r="Z140" s="191"/>
      <c r="AA140" s="192">
        <f>IF((Z139=3),2,IF(AB139=3,1,""))</f>
        <v>2</v>
      </c>
      <c r="AB140" s="194"/>
      <c r="AC140" s="313"/>
      <c r="AD140" s="314"/>
      <c r="AE140" s="315"/>
      <c r="AF140" s="316"/>
      <c r="AG140" s="317"/>
      <c r="AH140" s="318"/>
      <c r="AI140" s="306"/>
      <c r="AJ140" s="306"/>
      <c r="AK140" s="307"/>
    </row>
    <row r="141" spans="2:37" ht="12" x14ac:dyDescent="0.2">
      <c r="B141" s="281"/>
      <c r="C141" s="282">
        <v>2</v>
      </c>
      <c r="D141" s="284" t="s">
        <v>136</v>
      </c>
      <c r="E141" s="285"/>
      <c r="F141" s="285"/>
      <c r="G141" s="285"/>
      <c r="H141" s="285"/>
      <c r="I141" s="285"/>
      <c r="J141" s="285"/>
      <c r="K141" s="285"/>
      <c r="L141" s="285"/>
      <c r="M141" s="286"/>
      <c r="N141" s="290" t="s">
        <v>106</v>
      </c>
      <c r="O141" s="290"/>
      <c r="P141" s="291"/>
      <c r="Q141" s="195">
        <f>IF(AK152&lt;&gt;"",AK152,"")</f>
        <v>0</v>
      </c>
      <c r="R141" s="195" t="s">
        <v>3</v>
      </c>
      <c r="S141" s="196">
        <f>IF(AI152&lt;&gt;"",AI152,"")</f>
        <v>3</v>
      </c>
      <c r="T141" s="197"/>
      <c r="U141" s="198"/>
      <c r="V141" s="199"/>
      <c r="W141" s="200">
        <f>IF(AI150&lt;&gt;"",AI150,"")</f>
        <v>3</v>
      </c>
      <c r="X141" s="195" t="s">
        <v>3</v>
      </c>
      <c r="Y141" s="196">
        <f>IF(AK150&lt;&gt;"",AK150,"")</f>
        <v>2</v>
      </c>
      <c r="Z141" s="200">
        <f>IF(AI153&lt;&gt;"",AI153,"")</f>
        <v>3</v>
      </c>
      <c r="AA141" s="195" t="s">
        <v>3</v>
      </c>
      <c r="AB141" s="201">
        <f>IF(AK153&lt;&gt;"",AK153,"")</f>
        <v>2</v>
      </c>
      <c r="AC141" s="294">
        <f>IF(AND(Q141="",W141="",Z141=""),"",SUM(Q141,W141,Z141))</f>
        <v>6</v>
      </c>
      <c r="AD141" s="296" t="s">
        <v>3</v>
      </c>
      <c r="AE141" s="298">
        <f>IF(AND(S141="",Y141="",AB141=""),"",SUM(S141,Y141,AB141))</f>
        <v>7</v>
      </c>
      <c r="AF141" s="300">
        <f>IF(SUM(R142,X142,AA142)&gt;0,SUM(R142,X142,AA142),"")</f>
        <v>5</v>
      </c>
      <c r="AG141" s="301"/>
      <c r="AH141" s="302"/>
      <c r="AI141" s="319" t="str">
        <f>IF(AF141&lt;&gt;"",(RANK(AF141,AF139:AH146)&amp;"."),"")</f>
        <v>2.</v>
      </c>
      <c r="AJ141" s="320"/>
      <c r="AK141" s="321"/>
    </row>
    <row r="142" spans="2:37" ht="12" x14ac:dyDescent="0.2">
      <c r="B142" s="281"/>
      <c r="C142" s="282"/>
      <c r="D142" s="310"/>
      <c r="E142" s="311"/>
      <c r="F142" s="311"/>
      <c r="G142" s="311"/>
      <c r="H142" s="311"/>
      <c r="I142" s="311"/>
      <c r="J142" s="311"/>
      <c r="K142" s="311"/>
      <c r="L142" s="311"/>
      <c r="M142" s="312"/>
      <c r="N142" s="290"/>
      <c r="O142" s="290"/>
      <c r="P142" s="291"/>
      <c r="Q142" s="202"/>
      <c r="R142" s="192">
        <f>IF((Q141=3),2,IF(S141=3,1,""))</f>
        <v>1</v>
      </c>
      <c r="S142" s="193"/>
      <c r="T142" s="203"/>
      <c r="U142" s="189"/>
      <c r="V142" s="190"/>
      <c r="W142" s="191"/>
      <c r="X142" s="192">
        <f>IF((W141=3),2,IF(Y141=3,1,""))</f>
        <v>2</v>
      </c>
      <c r="Y142" s="193"/>
      <c r="Z142" s="191"/>
      <c r="AA142" s="192">
        <f>IF((Z141=3),2,IF(AB141=3,1,""))</f>
        <v>2</v>
      </c>
      <c r="AB142" s="194"/>
      <c r="AC142" s="313"/>
      <c r="AD142" s="314"/>
      <c r="AE142" s="315"/>
      <c r="AF142" s="316"/>
      <c r="AG142" s="317"/>
      <c r="AH142" s="318"/>
      <c r="AI142" s="322"/>
      <c r="AJ142" s="323"/>
      <c r="AK142" s="324"/>
    </row>
    <row r="143" spans="2:37" ht="12" x14ac:dyDescent="0.2">
      <c r="B143" s="281"/>
      <c r="C143" s="282">
        <v>3</v>
      </c>
      <c r="D143" s="284" t="s">
        <v>137</v>
      </c>
      <c r="E143" s="285"/>
      <c r="F143" s="285"/>
      <c r="G143" s="285"/>
      <c r="H143" s="285"/>
      <c r="I143" s="285"/>
      <c r="J143" s="285"/>
      <c r="K143" s="285"/>
      <c r="L143" s="285"/>
      <c r="M143" s="286"/>
      <c r="N143" s="290" t="s">
        <v>96</v>
      </c>
      <c r="O143" s="290"/>
      <c r="P143" s="291"/>
      <c r="Q143" s="195">
        <f>IF(AI154&lt;&gt;"",AI154,"")</f>
        <v>0</v>
      </c>
      <c r="R143" s="195" t="s">
        <v>3</v>
      </c>
      <c r="S143" s="196">
        <f>IF(AK154&lt;&gt;"",AK154,"")</f>
        <v>3</v>
      </c>
      <c r="T143" s="200">
        <f>IF(AK150&lt;&gt;"",AK150,"")</f>
        <v>2</v>
      </c>
      <c r="U143" s="195" t="s">
        <v>3</v>
      </c>
      <c r="V143" s="196">
        <f>IF(AI150&lt;&gt;"",AI150,"")</f>
        <v>3</v>
      </c>
      <c r="W143" s="197"/>
      <c r="X143" s="198"/>
      <c r="Y143" s="199"/>
      <c r="Z143" s="200">
        <f>IF(AK151&lt;&gt;"",AK151,"")</f>
        <v>0</v>
      </c>
      <c r="AA143" s="195" t="s">
        <v>3</v>
      </c>
      <c r="AB143" s="201">
        <f>IF(AI151&lt;&gt;"",AI151,"")</f>
        <v>3</v>
      </c>
      <c r="AC143" s="294">
        <f>IF(AND(Q143="",T143="",Z143=""),"",SUM(Q143,T143,Z143))</f>
        <v>2</v>
      </c>
      <c r="AD143" s="296" t="s">
        <v>3</v>
      </c>
      <c r="AE143" s="298">
        <f>IF(AND(S143="",V143="",AB143=""),"",SUM(S143,V143,AB143))</f>
        <v>9</v>
      </c>
      <c r="AF143" s="300">
        <f>IF(SUM(R144,U144,AA144)&gt;0,SUM(R144,U144,AA144),"")</f>
        <v>3</v>
      </c>
      <c r="AG143" s="301"/>
      <c r="AH143" s="302"/>
      <c r="AI143" s="319" t="str">
        <f>IF(AF143&lt;&gt;"",(RANK(AF143,AF139:AH146)&amp;"."),"")</f>
        <v>4.</v>
      </c>
      <c r="AJ143" s="320"/>
      <c r="AK143" s="321"/>
    </row>
    <row r="144" spans="2:37" ht="12" x14ac:dyDescent="0.2">
      <c r="B144" s="281"/>
      <c r="C144" s="282"/>
      <c r="D144" s="310"/>
      <c r="E144" s="311"/>
      <c r="F144" s="311"/>
      <c r="G144" s="311"/>
      <c r="H144" s="311"/>
      <c r="I144" s="311"/>
      <c r="J144" s="311"/>
      <c r="K144" s="311"/>
      <c r="L144" s="311"/>
      <c r="M144" s="312"/>
      <c r="N144" s="290"/>
      <c r="O144" s="290"/>
      <c r="P144" s="291"/>
      <c r="Q144" s="202"/>
      <c r="R144" s="192">
        <f>IF((Q143=3),2,IF(S143=3,1,""))</f>
        <v>1</v>
      </c>
      <c r="S144" s="193"/>
      <c r="T144" s="191"/>
      <c r="U144" s="192">
        <f>IF((T143=3),2,IF(V143=3,1,""))</f>
        <v>1</v>
      </c>
      <c r="V144" s="193"/>
      <c r="W144" s="203"/>
      <c r="X144" s="189"/>
      <c r="Y144" s="190"/>
      <c r="Z144" s="191"/>
      <c r="AA144" s="192">
        <f>IF((Z143=3),2,IF(AB143=3,1,""))</f>
        <v>1</v>
      </c>
      <c r="AB144" s="194"/>
      <c r="AC144" s="313"/>
      <c r="AD144" s="314"/>
      <c r="AE144" s="315"/>
      <c r="AF144" s="316"/>
      <c r="AG144" s="317"/>
      <c r="AH144" s="318"/>
      <c r="AI144" s="322"/>
      <c r="AJ144" s="323"/>
      <c r="AK144" s="324"/>
    </row>
    <row r="145" spans="2:37" ht="12" x14ac:dyDescent="0.2">
      <c r="B145" s="281"/>
      <c r="C145" s="282">
        <v>4</v>
      </c>
      <c r="D145" s="284" t="s">
        <v>138</v>
      </c>
      <c r="E145" s="285"/>
      <c r="F145" s="285"/>
      <c r="G145" s="285"/>
      <c r="H145" s="285"/>
      <c r="I145" s="285"/>
      <c r="J145" s="285"/>
      <c r="K145" s="285"/>
      <c r="L145" s="285"/>
      <c r="M145" s="286"/>
      <c r="N145" s="290" t="s">
        <v>123</v>
      </c>
      <c r="O145" s="290"/>
      <c r="P145" s="291"/>
      <c r="Q145" s="195">
        <f>IF(AK149&lt;&gt;"",AK149,"")</f>
        <v>0</v>
      </c>
      <c r="R145" s="195" t="s">
        <v>3</v>
      </c>
      <c r="S145" s="196">
        <f>IF(AI149&lt;&gt;"",AI149,"")</f>
        <v>3</v>
      </c>
      <c r="T145" s="200">
        <f>IF(AK153&lt;&gt;"",AK153,"")</f>
        <v>2</v>
      </c>
      <c r="U145" s="195" t="s">
        <v>3</v>
      </c>
      <c r="V145" s="196">
        <f>IF(AI153&lt;&gt;"",AI153,"")</f>
        <v>3</v>
      </c>
      <c r="W145" s="200">
        <f>IF(AI151&lt;&gt;"",AI151,"")</f>
        <v>3</v>
      </c>
      <c r="X145" s="195" t="s">
        <v>3</v>
      </c>
      <c r="Y145" s="196">
        <f>IF(AK151&lt;&gt;"",AK151,"")</f>
        <v>0</v>
      </c>
      <c r="Z145" s="197"/>
      <c r="AA145" s="198"/>
      <c r="AB145" s="204"/>
      <c r="AC145" s="294">
        <f>IF(AND(Q145="",T145="",W145=""),"",SUM(Q145,T145,W145))</f>
        <v>5</v>
      </c>
      <c r="AD145" s="296" t="s">
        <v>3</v>
      </c>
      <c r="AE145" s="298">
        <f>IF(AND(S145="",V145="",Y145=""),"",SUM(S145,V145,Y145))</f>
        <v>6</v>
      </c>
      <c r="AF145" s="300">
        <f>IF(SUM(R146,U146,X146)&gt;0,SUM(R146,U146,X146),"")</f>
        <v>4</v>
      </c>
      <c r="AG145" s="301"/>
      <c r="AH145" s="302"/>
      <c r="AI145" s="306" t="str">
        <f>IF(AF145&lt;&gt;"",(RANK(AF145,AF139:AH146)&amp;"."),"")</f>
        <v>3.</v>
      </c>
      <c r="AJ145" s="306"/>
      <c r="AK145" s="307"/>
    </row>
    <row r="146" spans="2:37" ht="12.75" thickBot="1" x14ac:dyDescent="0.25">
      <c r="B146" s="281"/>
      <c r="C146" s="283"/>
      <c r="D146" s="287"/>
      <c r="E146" s="288"/>
      <c r="F146" s="288"/>
      <c r="G146" s="288"/>
      <c r="H146" s="288"/>
      <c r="I146" s="288"/>
      <c r="J146" s="288"/>
      <c r="K146" s="288"/>
      <c r="L146" s="288"/>
      <c r="M146" s="289"/>
      <c r="N146" s="292"/>
      <c r="O146" s="292"/>
      <c r="P146" s="293"/>
      <c r="Q146" s="205"/>
      <c r="R146" s="206">
        <f>IF((Q145=3),2,IF(S145=3,1,""))</f>
        <v>1</v>
      </c>
      <c r="S146" s="207"/>
      <c r="T146" s="208"/>
      <c r="U146" s="206">
        <f>IF((T145=3),2,IF(V145=3,1,""))</f>
        <v>1</v>
      </c>
      <c r="V146" s="207"/>
      <c r="W146" s="208"/>
      <c r="X146" s="206">
        <f>IF((W145=3),2,IF(Y145=3,1,""))</f>
        <v>2</v>
      </c>
      <c r="Y146" s="207"/>
      <c r="Z146" s="209"/>
      <c r="AA146" s="210"/>
      <c r="AB146" s="211"/>
      <c r="AC146" s="295"/>
      <c r="AD146" s="297"/>
      <c r="AE146" s="299"/>
      <c r="AF146" s="303"/>
      <c r="AG146" s="304"/>
      <c r="AH146" s="305"/>
      <c r="AI146" s="308"/>
      <c r="AJ146" s="308"/>
      <c r="AK146" s="309"/>
    </row>
    <row r="147" spans="2:37" x14ac:dyDescent="0.2">
      <c r="B147" s="83"/>
      <c r="C147" s="46"/>
      <c r="D147" s="60"/>
      <c r="AC147" s="1"/>
      <c r="AD147" s="2"/>
      <c r="AF147" s="1"/>
      <c r="AG147" s="2"/>
      <c r="AI147" s="1" t="s">
        <v>12</v>
      </c>
      <c r="AJ147" s="2"/>
    </row>
    <row r="148" spans="2:37" x14ac:dyDescent="0.2">
      <c r="B148" s="83"/>
      <c r="C148" s="59"/>
      <c r="D148" s="61"/>
      <c r="E148" s="8"/>
      <c r="F148" s="8"/>
      <c r="G148" s="8"/>
      <c r="H148" s="8"/>
      <c r="I148" s="8"/>
      <c r="J148" s="8"/>
      <c r="K148" s="259"/>
      <c r="L148" s="259"/>
      <c r="M148" s="259"/>
      <c r="N148" s="259"/>
      <c r="O148" s="259"/>
      <c r="P148" s="259"/>
      <c r="Q148" s="259"/>
      <c r="R148" s="259"/>
      <c r="S148" s="259"/>
      <c r="T148" s="279">
        <v>1</v>
      </c>
      <c r="U148" s="279"/>
      <c r="V148" s="279"/>
      <c r="W148" s="279">
        <v>2</v>
      </c>
      <c r="X148" s="279"/>
      <c r="Y148" s="279"/>
      <c r="Z148" s="279">
        <v>3</v>
      </c>
      <c r="AA148" s="279"/>
      <c r="AB148" s="279"/>
      <c r="AC148" s="279">
        <v>4</v>
      </c>
      <c r="AD148" s="279"/>
      <c r="AE148" s="279"/>
      <c r="AF148" s="279">
        <v>5</v>
      </c>
      <c r="AG148" s="279"/>
      <c r="AH148" s="280"/>
      <c r="AI148" s="258" t="s">
        <v>22</v>
      </c>
      <c r="AJ148" s="259"/>
      <c r="AK148" s="259"/>
    </row>
    <row r="149" spans="2:37" ht="12" x14ac:dyDescent="0.2">
      <c r="B149" s="83"/>
      <c r="C149" s="260" t="s">
        <v>13</v>
      </c>
      <c r="D149" s="260"/>
      <c r="E149" s="68"/>
      <c r="F149" s="76" t="s">
        <v>16</v>
      </c>
      <c r="G149" s="261" t="str">
        <f>D139</f>
        <v>Lukas KOŠIR</v>
      </c>
      <c r="H149" s="261"/>
      <c r="I149" s="261"/>
      <c r="J149" s="261"/>
      <c r="K149" s="261"/>
      <c r="L149" s="261"/>
      <c r="M149" s="77" t="s">
        <v>9</v>
      </c>
      <c r="N149" s="261" t="str">
        <f>D145</f>
        <v>Nikola DOLENC</v>
      </c>
      <c r="O149" s="261"/>
      <c r="P149" s="261"/>
      <c r="Q149" s="261"/>
      <c r="R149" s="261"/>
      <c r="S149" s="262"/>
      <c r="T149" s="212">
        <v>11</v>
      </c>
      <c r="U149" s="75" t="s">
        <v>9</v>
      </c>
      <c r="V149" s="213">
        <v>4</v>
      </c>
      <c r="W149" s="212">
        <v>11</v>
      </c>
      <c r="X149" s="75" t="s">
        <v>9</v>
      </c>
      <c r="Y149" s="213">
        <v>4</v>
      </c>
      <c r="Z149" s="212">
        <v>11</v>
      </c>
      <c r="AA149" s="75" t="s">
        <v>9</v>
      </c>
      <c r="AB149" s="213">
        <v>7</v>
      </c>
      <c r="AC149" s="212"/>
      <c r="AD149" s="75" t="s">
        <v>9</v>
      </c>
      <c r="AE149" s="213"/>
      <c r="AF149" s="212"/>
      <c r="AG149" s="75" t="s">
        <v>9</v>
      </c>
      <c r="AH149" s="213"/>
      <c r="AI149" s="214">
        <v>3</v>
      </c>
      <c r="AJ149" s="215" t="s">
        <v>3</v>
      </c>
      <c r="AK149" s="216">
        <v>0</v>
      </c>
    </row>
    <row r="150" spans="2:37" x14ac:dyDescent="0.2">
      <c r="B150" s="83"/>
      <c r="C150" s="79"/>
      <c r="D150" s="72"/>
      <c r="F150" s="76" t="s">
        <v>17</v>
      </c>
      <c r="G150" s="261" t="str">
        <f>D141</f>
        <v>Domen ADAM</v>
      </c>
      <c r="H150" s="261"/>
      <c r="I150" s="261"/>
      <c r="J150" s="261"/>
      <c r="K150" s="261"/>
      <c r="L150" s="261"/>
      <c r="M150" s="77" t="s">
        <v>9</v>
      </c>
      <c r="N150" s="261" t="str">
        <f>D143</f>
        <v>Žiga MIHELIČ</v>
      </c>
      <c r="O150" s="261"/>
      <c r="P150" s="261"/>
      <c r="Q150" s="261"/>
      <c r="R150" s="261"/>
      <c r="S150" s="262"/>
      <c r="T150" s="212">
        <v>8</v>
      </c>
      <c r="U150" s="75" t="s">
        <v>9</v>
      </c>
      <c r="V150" s="213">
        <v>11</v>
      </c>
      <c r="W150" s="212">
        <v>11</v>
      </c>
      <c r="X150" s="75" t="s">
        <v>9</v>
      </c>
      <c r="Y150" s="213">
        <v>3</v>
      </c>
      <c r="Z150" s="212">
        <v>10</v>
      </c>
      <c r="AA150" s="75" t="s">
        <v>9</v>
      </c>
      <c r="AB150" s="213">
        <v>12</v>
      </c>
      <c r="AC150" s="212">
        <v>11</v>
      </c>
      <c r="AD150" s="75" t="s">
        <v>9</v>
      </c>
      <c r="AE150" s="213">
        <v>7</v>
      </c>
      <c r="AF150" s="212">
        <v>11</v>
      </c>
      <c r="AG150" s="75" t="s">
        <v>9</v>
      </c>
      <c r="AH150" s="213">
        <v>8</v>
      </c>
      <c r="AI150" s="214">
        <v>3</v>
      </c>
      <c r="AJ150" s="215" t="s">
        <v>3</v>
      </c>
      <c r="AK150" s="216">
        <v>2</v>
      </c>
    </row>
    <row r="151" spans="2:37" ht="12" x14ac:dyDescent="0.2">
      <c r="B151" s="83"/>
      <c r="C151" s="260" t="s">
        <v>14</v>
      </c>
      <c r="D151" s="260"/>
      <c r="E151" s="68"/>
      <c r="F151" s="76" t="s">
        <v>18</v>
      </c>
      <c r="G151" s="261" t="str">
        <f>D145</f>
        <v>Nikola DOLENC</v>
      </c>
      <c r="H151" s="261"/>
      <c r="I151" s="261"/>
      <c r="J151" s="261"/>
      <c r="K151" s="261"/>
      <c r="L151" s="261"/>
      <c r="M151" s="77" t="s">
        <v>9</v>
      </c>
      <c r="N151" s="261" t="str">
        <f>D143</f>
        <v>Žiga MIHELIČ</v>
      </c>
      <c r="O151" s="261"/>
      <c r="P151" s="261"/>
      <c r="Q151" s="261"/>
      <c r="R151" s="261"/>
      <c r="S151" s="262"/>
      <c r="T151" s="212">
        <v>11</v>
      </c>
      <c r="U151" s="75" t="s">
        <v>9</v>
      </c>
      <c r="V151" s="213">
        <v>2</v>
      </c>
      <c r="W151" s="212">
        <v>11</v>
      </c>
      <c r="X151" s="75" t="s">
        <v>9</v>
      </c>
      <c r="Y151" s="213">
        <v>3</v>
      </c>
      <c r="Z151" s="212">
        <v>11</v>
      </c>
      <c r="AA151" s="75" t="s">
        <v>9</v>
      </c>
      <c r="AB151" s="213">
        <v>6</v>
      </c>
      <c r="AC151" s="212"/>
      <c r="AD151" s="75" t="s">
        <v>9</v>
      </c>
      <c r="AE151" s="213"/>
      <c r="AF151" s="212"/>
      <c r="AG151" s="75" t="s">
        <v>9</v>
      </c>
      <c r="AH151" s="213"/>
      <c r="AI151" s="214">
        <v>3</v>
      </c>
      <c r="AJ151" s="215" t="s">
        <v>3</v>
      </c>
      <c r="AK151" s="216">
        <v>0</v>
      </c>
    </row>
    <row r="152" spans="2:37" ht="15" x14ac:dyDescent="0.2">
      <c r="B152" s="83"/>
      <c r="C152" s="80"/>
      <c r="D152" s="73"/>
      <c r="E152" s="68"/>
      <c r="F152" s="76" t="s">
        <v>19</v>
      </c>
      <c r="G152" s="261" t="str">
        <f>D139</f>
        <v>Lukas KOŠIR</v>
      </c>
      <c r="H152" s="261"/>
      <c r="I152" s="261"/>
      <c r="J152" s="261"/>
      <c r="K152" s="261"/>
      <c r="L152" s="261"/>
      <c r="M152" s="77" t="s">
        <v>9</v>
      </c>
      <c r="N152" s="261" t="str">
        <f>D141</f>
        <v>Domen ADAM</v>
      </c>
      <c r="O152" s="261"/>
      <c r="P152" s="261"/>
      <c r="Q152" s="261"/>
      <c r="R152" s="261"/>
      <c r="S152" s="262"/>
      <c r="T152" s="212">
        <v>11</v>
      </c>
      <c r="U152" s="75" t="s">
        <v>9</v>
      </c>
      <c r="V152" s="213">
        <v>4</v>
      </c>
      <c r="W152" s="212">
        <v>11</v>
      </c>
      <c r="X152" s="75" t="s">
        <v>9</v>
      </c>
      <c r="Y152" s="213">
        <v>9</v>
      </c>
      <c r="Z152" s="212">
        <v>11</v>
      </c>
      <c r="AA152" s="75" t="s">
        <v>9</v>
      </c>
      <c r="AB152" s="213">
        <v>7</v>
      </c>
      <c r="AC152" s="212"/>
      <c r="AD152" s="75" t="s">
        <v>9</v>
      </c>
      <c r="AE152" s="213"/>
      <c r="AF152" s="212"/>
      <c r="AG152" s="75" t="s">
        <v>9</v>
      </c>
      <c r="AH152" s="213"/>
      <c r="AI152" s="214">
        <v>3</v>
      </c>
      <c r="AJ152" s="218" t="s">
        <v>3</v>
      </c>
      <c r="AK152" s="216">
        <v>0</v>
      </c>
    </row>
    <row r="153" spans="2:37" ht="12" x14ac:dyDescent="0.2">
      <c r="B153" s="83"/>
      <c r="C153" s="260" t="s">
        <v>15</v>
      </c>
      <c r="D153" s="260"/>
      <c r="E153" s="68"/>
      <c r="F153" s="76" t="s">
        <v>20</v>
      </c>
      <c r="G153" s="261" t="str">
        <f>D141</f>
        <v>Domen ADAM</v>
      </c>
      <c r="H153" s="261"/>
      <c r="I153" s="261"/>
      <c r="J153" s="261"/>
      <c r="K153" s="261"/>
      <c r="L153" s="261"/>
      <c r="M153" s="77" t="s">
        <v>9</v>
      </c>
      <c r="N153" s="261" t="str">
        <f>D145</f>
        <v>Nikola DOLENC</v>
      </c>
      <c r="O153" s="261"/>
      <c r="P153" s="261"/>
      <c r="Q153" s="261"/>
      <c r="R153" s="261"/>
      <c r="S153" s="262"/>
      <c r="T153" s="212">
        <v>11</v>
      </c>
      <c r="U153" s="75" t="s">
        <v>9</v>
      </c>
      <c r="V153" s="213">
        <v>8</v>
      </c>
      <c r="W153" s="212">
        <v>11</v>
      </c>
      <c r="X153" s="75" t="s">
        <v>9</v>
      </c>
      <c r="Y153" s="213">
        <v>6</v>
      </c>
      <c r="Z153" s="212">
        <v>7</v>
      </c>
      <c r="AA153" s="75" t="s">
        <v>9</v>
      </c>
      <c r="AB153" s="213">
        <v>11</v>
      </c>
      <c r="AC153" s="212">
        <v>8</v>
      </c>
      <c r="AD153" s="75" t="s">
        <v>9</v>
      </c>
      <c r="AE153" s="213">
        <v>11</v>
      </c>
      <c r="AF153" s="212">
        <v>11</v>
      </c>
      <c r="AG153" s="75" t="s">
        <v>9</v>
      </c>
      <c r="AH153" s="213">
        <v>7</v>
      </c>
      <c r="AI153" s="214">
        <v>3</v>
      </c>
      <c r="AJ153" s="215" t="s">
        <v>3</v>
      </c>
      <c r="AK153" s="216">
        <v>2</v>
      </c>
    </row>
    <row r="154" spans="2:37" ht="15" x14ac:dyDescent="0.2">
      <c r="B154" s="83"/>
      <c r="C154" s="80"/>
      <c r="D154" s="73"/>
      <c r="E154" s="68"/>
      <c r="F154" s="70" t="s">
        <v>21</v>
      </c>
      <c r="G154" s="263" t="str">
        <f>D143</f>
        <v>Žiga MIHELIČ</v>
      </c>
      <c r="H154" s="263"/>
      <c r="I154" s="263"/>
      <c r="J154" s="263"/>
      <c r="K154" s="263"/>
      <c r="L154" s="263"/>
      <c r="M154" s="71" t="s">
        <v>9</v>
      </c>
      <c r="N154" s="263" t="str">
        <f>D139</f>
        <v>Lukas KOŠIR</v>
      </c>
      <c r="O154" s="263"/>
      <c r="P154" s="263"/>
      <c r="Q154" s="263"/>
      <c r="R154" s="263"/>
      <c r="S154" s="264"/>
      <c r="T154" s="219">
        <v>6</v>
      </c>
      <c r="U154" s="74" t="s">
        <v>9</v>
      </c>
      <c r="V154" s="220">
        <v>11</v>
      </c>
      <c r="W154" s="219">
        <v>13</v>
      </c>
      <c r="X154" s="74" t="s">
        <v>9</v>
      </c>
      <c r="Y154" s="220">
        <v>15</v>
      </c>
      <c r="Z154" s="219">
        <v>5</v>
      </c>
      <c r="AA154" s="74" t="s">
        <v>9</v>
      </c>
      <c r="AB154" s="220">
        <v>11</v>
      </c>
      <c r="AC154" s="219"/>
      <c r="AD154" s="74" t="s">
        <v>9</v>
      </c>
      <c r="AE154" s="220"/>
      <c r="AF154" s="219"/>
      <c r="AG154" s="74" t="s">
        <v>9</v>
      </c>
      <c r="AH154" s="220"/>
      <c r="AI154" s="221">
        <v>0</v>
      </c>
      <c r="AJ154" s="222" t="s">
        <v>3</v>
      </c>
      <c r="AK154" s="185">
        <v>3</v>
      </c>
    </row>
  </sheetData>
  <mergeCells count="546">
    <mergeCell ref="G154:L154"/>
    <mergeCell ref="N154:S154"/>
    <mergeCell ref="G150:L150"/>
    <mergeCell ref="N150:S150"/>
    <mergeCell ref="C151:D151"/>
    <mergeCell ref="G151:L151"/>
    <mergeCell ref="N151:S151"/>
    <mergeCell ref="G152:L152"/>
    <mergeCell ref="N152:S152"/>
    <mergeCell ref="C153:D153"/>
    <mergeCell ref="G153:L153"/>
    <mergeCell ref="N153:S153"/>
    <mergeCell ref="K148:N148"/>
    <mergeCell ref="O148:S148"/>
    <mergeCell ref="T148:V148"/>
    <mergeCell ref="W148:Y148"/>
    <mergeCell ref="Z148:AB148"/>
    <mergeCell ref="AC148:AE148"/>
    <mergeCell ref="AF148:AH148"/>
    <mergeCell ref="AI148:AK148"/>
    <mergeCell ref="C149:D149"/>
    <mergeCell ref="G149:L149"/>
    <mergeCell ref="N149:S149"/>
    <mergeCell ref="B145:B146"/>
    <mergeCell ref="C145:C146"/>
    <mergeCell ref="D145:M146"/>
    <mergeCell ref="N145:P146"/>
    <mergeCell ref="AC145:AC146"/>
    <mergeCell ref="AD145:AD146"/>
    <mergeCell ref="AE145:AE146"/>
    <mergeCell ref="AF145:AH146"/>
    <mergeCell ref="AI145:AK146"/>
    <mergeCell ref="B143:B144"/>
    <mergeCell ref="C143:C144"/>
    <mergeCell ref="D143:M144"/>
    <mergeCell ref="N143:P144"/>
    <mergeCell ref="AC143:AC144"/>
    <mergeCell ref="AD143:AD144"/>
    <mergeCell ref="AE143:AE144"/>
    <mergeCell ref="AF143:AH144"/>
    <mergeCell ref="AI143:AK144"/>
    <mergeCell ref="B141:B142"/>
    <mergeCell ref="C141:C142"/>
    <mergeCell ref="D141:M142"/>
    <mergeCell ref="N141:P142"/>
    <mergeCell ref="AC141:AC142"/>
    <mergeCell ref="AD141:AD142"/>
    <mergeCell ref="AE141:AE142"/>
    <mergeCell ref="AF141:AH142"/>
    <mergeCell ref="AI141:AK142"/>
    <mergeCell ref="AF137:AH138"/>
    <mergeCell ref="AI137:AK138"/>
    <mergeCell ref="B139:B140"/>
    <mergeCell ref="C139:C140"/>
    <mergeCell ref="D139:M140"/>
    <mergeCell ref="N139:P140"/>
    <mergeCell ref="AC139:AC140"/>
    <mergeCell ref="AD139:AD140"/>
    <mergeCell ref="AE139:AE140"/>
    <mergeCell ref="AF139:AH140"/>
    <mergeCell ref="AI139:AK140"/>
    <mergeCell ref="F135:K135"/>
    <mergeCell ref="M135:R135"/>
    <mergeCell ref="C137:C138"/>
    <mergeCell ref="D137:P138"/>
    <mergeCell ref="Q137:S138"/>
    <mergeCell ref="T137:V138"/>
    <mergeCell ref="W137:Y138"/>
    <mergeCell ref="Z137:AB138"/>
    <mergeCell ref="AC137:AE138"/>
    <mergeCell ref="F131:K131"/>
    <mergeCell ref="M131:R131"/>
    <mergeCell ref="B132:C132"/>
    <mergeCell ref="F132:K132"/>
    <mergeCell ref="M132:R132"/>
    <mergeCell ref="F133:K133"/>
    <mergeCell ref="M133:R133"/>
    <mergeCell ref="B134:C134"/>
    <mergeCell ref="F134:K134"/>
    <mergeCell ref="M134:R134"/>
    <mergeCell ref="J129:M129"/>
    <mergeCell ref="N129:R129"/>
    <mergeCell ref="S129:U129"/>
    <mergeCell ref="V129:X129"/>
    <mergeCell ref="Y129:AA129"/>
    <mergeCell ref="AB129:AD129"/>
    <mergeCell ref="AE129:AG129"/>
    <mergeCell ref="AH129:AJ129"/>
    <mergeCell ref="B130:C130"/>
    <mergeCell ref="F130:K130"/>
    <mergeCell ref="M130:R130"/>
    <mergeCell ref="A126:A127"/>
    <mergeCell ref="B126:B127"/>
    <mergeCell ref="C126:L127"/>
    <mergeCell ref="M126:O127"/>
    <mergeCell ref="AB126:AB127"/>
    <mergeCell ref="AC126:AC127"/>
    <mergeCell ref="AD126:AD127"/>
    <mergeCell ref="AE126:AG127"/>
    <mergeCell ref="AH126:AJ127"/>
    <mergeCell ref="A124:A125"/>
    <mergeCell ref="B124:B125"/>
    <mergeCell ref="C124:L125"/>
    <mergeCell ref="M124:O125"/>
    <mergeCell ref="AB124:AB125"/>
    <mergeCell ref="AC124:AC125"/>
    <mergeCell ref="AD124:AD125"/>
    <mergeCell ref="AE124:AG125"/>
    <mergeCell ref="AH124:AJ125"/>
    <mergeCell ref="A122:A123"/>
    <mergeCell ref="B122:B123"/>
    <mergeCell ref="C122:L123"/>
    <mergeCell ref="M122:O123"/>
    <mergeCell ref="AB122:AB123"/>
    <mergeCell ref="AC122:AC123"/>
    <mergeCell ref="AD122:AD123"/>
    <mergeCell ref="AE122:AG123"/>
    <mergeCell ref="AH122:AJ123"/>
    <mergeCell ref="A120:A121"/>
    <mergeCell ref="B120:B121"/>
    <mergeCell ref="C120:L121"/>
    <mergeCell ref="M120:O121"/>
    <mergeCell ref="AB120:AB121"/>
    <mergeCell ref="AC120:AC121"/>
    <mergeCell ref="AD120:AD121"/>
    <mergeCell ref="AE120:AG121"/>
    <mergeCell ref="AH120:AJ121"/>
    <mergeCell ref="B118:B119"/>
    <mergeCell ref="C118:O119"/>
    <mergeCell ref="P118:R119"/>
    <mergeCell ref="S118:U119"/>
    <mergeCell ref="V118:X119"/>
    <mergeCell ref="Y118:AA119"/>
    <mergeCell ref="AB118:AD119"/>
    <mergeCell ref="AE118:AG119"/>
    <mergeCell ref="AH118:AJ119"/>
    <mergeCell ref="F116:K116"/>
    <mergeCell ref="M116:R116"/>
    <mergeCell ref="B2:AJ2"/>
    <mergeCell ref="AE4:AG5"/>
    <mergeCell ref="B4:B5"/>
    <mergeCell ref="C4:O5"/>
    <mergeCell ref="P4:R5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AH110:AJ110"/>
    <mergeCell ref="B111:C111"/>
    <mergeCell ref="F111:K111"/>
    <mergeCell ref="M111:R111"/>
    <mergeCell ref="F112:K112"/>
    <mergeCell ref="M112:R112"/>
    <mergeCell ref="AD107:AD108"/>
    <mergeCell ref="AE107:AG108"/>
    <mergeCell ref="AH107:AJ108"/>
    <mergeCell ref="J110:M110"/>
    <mergeCell ref="N110:R110"/>
    <mergeCell ref="S110:U110"/>
    <mergeCell ref="V110:X110"/>
    <mergeCell ref="Y110:AA110"/>
    <mergeCell ref="AB110:AD110"/>
    <mergeCell ref="AE110:AG110"/>
    <mergeCell ref="A107:A108"/>
    <mergeCell ref="B107:B108"/>
    <mergeCell ref="C107:L108"/>
    <mergeCell ref="M107:O108"/>
    <mergeCell ref="AB107:AB108"/>
    <mergeCell ref="AC107:AC108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B99:B100"/>
    <mergeCell ref="C99:O100"/>
    <mergeCell ref="P99:R100"/>
    <mergeCell ref="S99:U100"/>
    <mergeCell ref="V99:X100"/>
    <mergeCell ref="Y99:AA100"/>
    <mergeCell ref="AE101:AG102"/>
    <mergeCell ref="AH101:AJ102"/>
    <mergeCell ref="B96:C96"/>
    <mergeCell ref="F96:K96"/>
    <mergeCell ref="M96:R96"/>
    <mergeCell ref="F97:K97"/>
    <mergeCell ref="M97:R97"/>
    <mergeCell ref="B92:C92"/>
    <mergeCell ref="F92:K92"/>
    <mergeCell ref="M92:R92"/>
    <mergeCell ref="F93:K93"/>
    <mergeCell ref="M93:R93"/>
    <mergeCell ref="B94:C94"/>
    <mergeCell ref="F94:K94"/>
    <mergeCell ref="M94:R94"/>
    <mergeCell ref="J91:M91"/>
    <mergeCell ref="N91:R91"/>
    <mergeCell ref="S91:U91"/>
    <mergeCell ref="V91:X91"/>
    <mergeCell ref="Y91:AA91"/>
    <mergeCell ref="AB91:AD91"/>
    <mergeCell ref="AE91:AG91"/>
    <mergeCell ref="AH91:AJ91"/>
    <mergeCell ref="F95:K95"/>
    <mergeCell ref="M95:R95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F78:K78"/>
    <mergeCell ref="M78:R78"/>
    <mergeCell ref="B80:B81"/>
    <mergeCell ref="C80:O81"/>
    <mergeCell ref="P80:R81"/>
    <mergeCell ref="S80:U81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67:A68"/>
    <mergeCell ref="B67:B68"/>
    <mergeCell ref="C67:L68"/>
    <mergeCell ref="M67:O68"/>
    <mergeCell ref="AB67:AB68"/>
    <mergeCell ref="AC67:AC68"/>
    <mergeCell ref="AD67:AD68"/>
    <mergeCell ref="AE67:AG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F21:K21"/>
    <mergeCell ref="M21:R21"/>
    <mergeCell ref="B23:B24"/>
    <mergeCell ref="C23:O24"/>
    <mergeCell ref="P23:R24"/>
    <mergeCell ref="S23:U24"/>
    <mergeCell ref="M18:R18"/>
    <mergeCell ref="F19:K19"/>
    <mergeCell ref="M19:R19"/>
    <mergeCell ref="F20:K20"/>
    <mergeCell ref="M20:R20"/>
    <mergeCell ref="B20:C20"/>
    <mergeCell ref="B18:C18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8:AJ9"/>
    <mergeCell ref="M8:O9"/>
    <mergeCell ref="M10:O11"/>
    <mergeCell ref="B16:C16"/>
    <mergeCell ref="A8:A9"/>
    <mergeCell ref="B8:B9"/>
    <mergeCell ref="C8:L9"/>
    <mergeCell ref="AB8:AB9"/>
    <mergeCell ref="AC8:AC9"/>
    <mergeCell ref="A6:A7"/>
    <mergeCell ref="B6:B7"/>
    <mergeCell ref="AE8:AG9"/>
    <mergeCell ref="AD8:AD9"/>
    <mergeCell ref="C6:L7"/>
    <mergeCell ref="A12:A13"/>
    <mergeCell ref="B12:B13"/>
    <mergeCell ref="C12:L13"/>
    <mergeCell ref="AB12:AB13"/>
    <mergeCell ref="AC12:AC13"/>
    <mergeCell ref="A10:A11"/>
    <mergeCell ref="B10:B11"/>
    <mergeCell ref="C10:L11"/>
    <mergeCell ref="AB10:AB11"/>
    <mergeCell ref="AC10:AC11"/>
    <mergeCell ref="M12:O13"/>
    <mergeCell ref="AD12:AD13"/>
    <mergeCell ref="AE12:AG13"/>
    <mergeCell ref="M17:R17"/>
    <mergeCell ref="F18:K18"/>
    <mergeCell ref="AH12:AJ13"/>
    <mergeCell ref="AD10:AD11"/>
    <mergeCell ref="AE10:AG11"/>
    <mergeCell ref="AH10:AJ11"/>
    <mergeCell ref="F16:K16"/>
    <mergeCell ref="M16:R16"/>
    <mergeCell ref="F17:K1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count="1">
    <dataValidation type="list" allowBlank="1" showInputMessage="1" showErrorMessage="1" sqref="AH98 AH79 AH60 AH22 AJ41 AJ79 AJ22 AJ60 AJ98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scale="51" orientation="portrait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504"/>
  <sheetViews>
    <sheetView topLeftCell="A467" zoomScale="68" zoomScaleNormal="68" workbookViewId="0">
      <selection activeCell="A442" sqref="A442:AN504"/>
    </sheetView>
  </sheetViews>
  <sheetFormatPr defaultColWidth="9.140625" defaultRowHeight="12.75" x14ac:dyDescent="0.2"/>
  <cols>
    <col min="1" max="9" width="2.5703125" style="133" customWidth="1"/>
    <col min="10" max="10" width="1.7109375" style="133" customWidth="1"/>
    <col min="11" max="16" width="2.5703125" style="133" customWidth="1"/>
    <col min="17" max="17" width="2.5703125" style="130" customWidth="1"/>
    <col min="18" max="19" width="2.5703125" style="133" customWidth="1"/>
    <col min="20" max="20" width="2.5703125" style="132" customWidth="1"/>
    <col min="21" max="30" width="2.5703125" style="133" customWidth="1"/>
    <col min="31" max="31" width="1.7109375" style="133" customWidth="1"/>
    <col min="32" max="41" width="2.5703125" style="133" customWidth="1"/>
    <col min="42" max="42" width="9.140625" style="134"/>
    <col min="43" max="16384" width="9.140625" style="133"/>
  </cols>
  <sheetData>
    <row r="2" spans="1:42" s="115" customFormat="1" ht="11.25" x14ac:dyDescent="0.2">
      <c r="A2" s="114" t="s">
        <v>103</v>
      </c>
      <c r="Q2" s="116"/>
      <c r="T2" s="117"/>
      <c r="V2" s="114" t="s">
        <v>103</v>
      </c>
      <c r="AL2" s="116"/>
      <c r="AP2" s="118"/>
    </row>
    <row r="3" spans="1:42" s="115" customFormat="1" ht="11.25" x14ac:dyDescent="0.2">
      <c r="A3" s="115" t="s">
        <v>52</v>
      </c>
      <c r="F3" s="362" t="s">
        <v>53</v>
      </c>
      <c r="G3" s="362"/>
      <c r="H3" s="363"/>
      <c r="I3" s="119" t="str">
        <f ca="1">INDIRECT("'Predtekmovanje'!$B"&amp;$AP3)</f>
        <v>A</v>
      </c>
      <c r="K3" s="362" t="s">
        <v>54</v>
      </c>
      <c r="L3" s="363"/>
      <c r="M3" s="119">
        <v>1</v>
      </c>
      <c r="Q3" s="364"/>
      <c r="R3" s="364"/>
      <c r="S3" s="364"/>
      <c r="T3" s="365"/>
      <c r="V3" s="115" t="s">
        <v>52</v>
      </c>
      <c r="AA3" s="362" t="s">
        <v>53</v>
      </c>
      <c r="AB3" s="362"/>
      <c r="AC3" s="363"/>
      <c r="AD3" s="119" t="str">
        <f ca="1">INDIRECT("'Predtekmovanje'!$B"&amp;$AP3)</f>
        <v>A</v>
      </c>
      <c r="AF3" s="362" t="s">
        <v>54</v>
      </c>
      <c r="AG3" s="363"/>
      <c r="AH3" s="119">
        <v>1</v>
      </c>
      <c r="AL3" s="366"/>
      <c r="AM3" s="366"/>
      <c r="AN3" s="366"/>
      <c r="AP3" s="118">
        <v>4</v>
      </c>
    </row>
    <row r="4" spans="1:42" s="115" customFormat="1" ht="11.25" x14ac:dyDescent="0.2">
      <c r="A4" s="362"/>
      <c r="B4" s="362"/>
      <c r="C4" s="362"/>
      <c r="D4" s="120"/>
      <c r="Q4" s="367"/>
      <c r="R4" s="368"/>
      <c r="T4" s="117"/>
      <c r="AB4" s="121"/>
      <c r="AC4" s="122"/>
      <c r="AL4" s="367"/>
      <c r="AM4" s="368"/>
      <c r="AP4" s="118"/>
    </row>
    <row r="5" spans="1:42" s="123" customFormat="1" x14ac:dyDescent="0.2">
      <c r="A5" s="359" t="str">
        <f ca="1">INDIRECT("'Predtekmovanje'!$C"&amp;$AP3+2)</f>
        <v>Tristan FRANKO</v>
      </c>
      <c r="B5" s="359"/>
      <c r="C5" s="359"/>
      <c r="D5" s="359"/>
      <c r="E5" s="359"/>
      <c r="F5" s="359"/>
      <c r="G5" s="359"/>
      <c r="H5" s="359"/>
      <c r="I5" s="359"/>
      <c r="J5" s="123" t="s">
        <v>6</v>
      </c>
      <c r="K5" s="359" t="str">
        <f ca="1">INDIRECT("'Predtekmovanje'!$C"&amp;$AP3+8)</f>
        <v>Hugo KOROŠEC</v>
      </c>
      <c r="L5" s="359"/>
      <c r="M5" s="359"/>
      <c r="N5" s="359"/>
      <c r="O5" s="359"/>
      <c r="P5" s="359"/>
      <c r="Q5" s="359"/>
      <c r="R5" s="359"/>
      <c r="S5" s="359"/>
      <c r="T5" s="124"/>
      <c r="V5" s="359" t="str">
        <f ca="1">INDIRECT("'Predtekmovanje'!$C"&amp;$AP3+4)</f>
        <v>Tibor ROVTAR</v>
      </c>
      <c r="W5" s="359"/>
      <c r="X5" s="359"/>
      <c r="Y5" s="359"/>
      <c r="Z5" s="359"/>
      <c r="AA5" s="359"/>
      <c r="AB5" s="359"/>
      <c r="AC5" s="359"/>
      <c r="AD5" s="359"/>
      <c r="AE5" s="123" t="s">
        <v>6</v>
      </c>
      <c r="AF5" s="359" t="str">
        <f ca="1">INDIRECT("'Predtekmovanje'!$C"&amp;$AP3+6)</f>
        <v>Kajetan RUDOLF</v>
      </c>
      <c r="AG5" s="359"/>
      <c r="AH5" s="359"/>
      <c r="AI5" s="359"/>
      <c r="AJ5" s="359"/>
      <c r="AK5" s="359"/>
      <c r="AL5" s="359"/>
      <c r="AM5" s="359"/>
      <c r="AN5" s="359"/>
      <c r="AP5" s="125"/>
    </row>
    <row r="6" spans="1:42" s="126" customFormat="1" ht="12" x14ac:dyDescent="0.2">
      <c r="A6" s="360" t="str">
        <f ca="1">INDIRECT("'Predtekmovanje'!$M"&amp;$AP3+2)</f>
        <v>LOG</v>
      </c>
      <c r="B6" s="360"/>
      <c r="C6" s="360"/>
      <c r="D6" s="360"/>
      <c r="E6" s="360"/>
      <c r="F6" s="360"/>
      <c r="G6" s="360"/>
      <c r="H6" s="360"/>
      <c r="I6" s="360"/>
      <c r="K6" s="360" t="str">
        <f ca="1">INDIRECT("'Predtekmovanje'!$M"&amp;$AP3+8)</f>
        <v>PRE</v>
      </c>
      <c r="L6" s="360"/>
      <c r="M6" s="360"/>
      <c r="N6" s="360"/>
      <c r="O6" s="360"/>
      <c r="P6" s="360"/>
      <c r="Q6" s="360"/>
      <c r="R6" s="360"/>
      <c r="S6" s="360"/>
      <c r="T6" s="127"/>
      <c r="V6" s="360" t="str">
        <f ca="1">INDIRECT("'Predtekmovanje'!$M"&amp;$AP3+4)</f>
        <v>MEN</v>
      </c>
      <c r="W6" s="360"/>
      <c r="X6" s="360"/>
      <c r="Y6" s="360"/>
      <c r="Z6" s="360"/>
      <c r="AA6" s="360"/>
      <c r="AB6" s="360"/>
      <c r="AC6" s="360"/>
      <c r="AD6" s="360"/>
      <c r="AF6" s="360" t="str">
        <f ca="1">INDIRECT("'Predtekmovanje'!$M"&amp;$AP3+6)</f>
        <v>B2</v>
      </c>
      <c r="AG6" s="360"/>
      <c r="AH6" s="360"/>
      <c r="AI6" s="360"/>
      <c r="AJ6" s="360"/>
      <c r="AK6" s="360"/>
      <c r="AL6" s="360"/>
      <c r="AM6" s="360"/>
      <c r="AN6" s="360"/>
      <c r="AP6" s="128"/>
    </row>
    <row r="7" spans="1:42" x14ac:dyDescent="0.2">
      <c r="A7" s="129"/>
      <c r="B7" s="129"/>
      <c r="C7" s="129"/>
      <c r="D7" s="129"/>
      <c r="E7" s="129"/>
      <c r="F7" s="129"/>
      <c r="G7" s="129"/>
      <c r="H7" s="129"/>
      <c r="I7" s="129"/>
      <c r="J7" s="130"/>
      <c r="K7" s="129"/>
      <c r="L7" s="129"/>
      <c r="M7" s="129"/>
      <c r="N7" s="129"/>
      <c r="O7" s="129"/>
      <c r="P7" s="129"/>
      <c r="Q7" s="131"/>
      <c r="R7" s="129"/>
      <c r="S7" s="129"/>
      <c r="V7" s="129"/>
      <c r="W7" s="129"/>
      <c r="X7" s="129"/>
      <c r="Y7" s="129"/>
      <c r="Z7" s="129"/>
      <c r="AA7" s="129"/>
      <c r="AB7" s="129"/>
      <c r="AC7" s="129"/>
      <c r="AD7" s="129"/>
      <c r="AE7" s="130"/>
      <c r="AF7" s="129"/>
      <c r="AG7" s="129"/>
      <c r="AH7" s="129"/>
      <c r="AI7" s="129"/>
      <c r="AJ7" s="129"/>
      <c r="AK7" s="129"/>
      <c r="AL7" s="131"/>
      <c r="AM7" s="129"/>
      <c r="AN7" s="129"/>
    </row>
    <row r="8" spans="1:42" s="140" customFormat="1" ht="9.75" x14ac:dyDescent="0.2">
      <c r="A8" s="135"/>
      <c r="B8" s="136" t="s">
        <v>7</v>
      </c>
      <c r="C8" s="136"/>
      <c r="D8" s="136" t="s">
        <v>8</v>
      </c>
      <c r="E8" s="136"/>
      <c r="F8" s="136" t="s">
        <v>25</v>
      </c>
      <c r="G8" s="136"/>
      <c r="H8" s="136" t="s">
        <v>26</v>
      </c>
      <c r="I8" s="136"/>
      <c r="J8" s="137"/>
      <c r="K8" s="136"/>
      <c r="L8" s="136" t="s">
        <v>7</v>
      </c>
      <c r="M8" s="136"/>
      <c r="N8" s="136" t="s">
        <v>8</v>
      </c>
      <c r="O8" s="136"/>
      <c r="P8" s="136" t="s">
        <v>27</v>
      </c>
      <c r="Q8" s="138"/>
      <c r="R8" s="136" t="s">
        <v>26</v>
      </c>
      <c r="S8" s="135"/>
      <c r="T8" s="139"/>
      <c r="V8" s="135"/>
      <c r="W8" s="136" t="s">
        <v>7</v>
      </c>
      <c r="X8" s="136"/>
      <c r="Y8" s="136" t="s">
        <v>8</v>
      </c>
      <c r="Z8" s="136"/>
      <c r="AA8" s="136" t="s">
        <v>27</v>
      </c>
      <c r="AB8" s="136"/>
      <c r="AC8" s="136" t="s">
        <v>26</v>
      </c>
      <c r="AD8" s="136"/>
      <c r="AE8" s="137"/>
      <c r="AF8" s="136"/>
      <c r="AG8" s="136" t="s">
        <v>7</v>
      </c>
      <c r="AH8" s="136"/>
      <c r="AI8" s="136" t="s">
        <v>8</v>
      </c>
      <c r="AJ8" s="136"/>
      <c r="AK8" s="136" t="s">
        <v>27</v>
      </c>
      <c r="AL8" s="138"/>
      <c r="AM8" s="136" t="s">
        <v>26</v>
      </c>
      <c r="AN8" s="135"/>
      <c r="AP8" s="141"/>
    </row>
    <row r="9" spans="1:42" s="140" customFormat="1" ht="9.75" x14ac:dyDescent="0.2">
      <c r="A9" s="135"/>
      <c r="B9" s="142"/>
      <c r="C9" s="136"/>
      <c r="D9" s="142"/>
      <c r="E9" s="136"/>
      <c r="F9" s="142"/>
      <c r="G9" s="136"/>
      <c r="H9" s="142"/>
      <c r="I9" s="136"/>
      <c r="J9" s="137"/>
      <c r="K9" s="136"/>
      <c r="L9" s="142"/>
      <c r="M9" s="136"/>
      <c r="N9" s="142"/>
      <c r="O9" s="136"/>
      <c r="P9" s="142"/>
      <c r="Q9" s="138"/>
      <c r="R9" s="142"/>
      <c r="S9" s="135"/>
      <c r="T9" s="139"/>
      <c r="V9" s="135"/>
      <c r="W9" s="142"/>
      <c r="X9" s="136"/>
      <c r="Y9" s="142"/>
      <c r="Z9" s="136"/>
      <c r="AA9" s="142"/>
      <c r="AB9" s="136"/>
      <c r="AC9" s="142"/>
      <c r="AD9" s="136"/>
      <c r="AE9" s="137"/>
      <c r="AF9" s="136"/>
      <c r="AG9" s="142"/>
      <c r="AH9" s="136"/>
      <c r="AI9" s="142"/>
      <c r="AJ9" s="136"/>
      <c r="AK9" s="142"/>
      <c r="AL9" s="138"/>
      <c r="AM9" s="142"/>
      <c r="AN9" s="135"/>
      <c r="AP9" s="141"/>
    </row>
    <row r="10" spans="1:42" s="115" customFormat="1" ht="11.25" x14ac:dyDescent="0.2">
      <c r="A10" s="143"/>
      <c r="B10" s="143"/>
      <c r="C10" s="143"/>
      <c r="D10" s="143"/>
      <c r="E10" s="143"/>
      <c r="F10" s="143"/>
      <c r="G10" s="143"/>
      <c r="H10" s="143"/>
      <c r="I10" s="143"/>
      <c r="J10" s="116"/>
      <c r="K10" s="143"/>
      <c r="L10" s="143"/>
      <c r="M10" s="143"/>
      <c r="N10" s="143"/>
      <c r="O10" s="143"/>
      <c r="P10" s="143"/>
      <c r="Q10" s="121"/>
      <c r="R10" s="143"/>
      <c r="S10" s="143"/>
      <c r="T10" s="117"/>
      <c r="V10" s="143"/>
      <c r="W10" s="143"/>
      <c r="X10" s="143"/>
      <c r="Y10" s="143"/>
      <c r="Z10" s="143"/>
      <c r="AA10" s="143"/>
      <c r="AB10" s="143"/>
      <c r="AC10" s="143"/>
      <c r="AD10" s="143"/>
      <c r="AE10" s="116"/>
      <c r="AF10" s="143"/>
      <c r="AG10" s="143"/>
      <c r="AH10" s="143"/>
      <c r="AI10" s="143"/>
      <c r="AJ10" s="143"/>
      <c r="AK10" s="143"/>
      <c r="AL10" s="121"/>
      <c r="AM10" s="143"/>
      <c r="AN10" s="143"/>
      <c r="AP10" s="118"/>
    </row>
    <row r="11" spans="1:42" s="144" customFormat="1" ht="15.75" x14ac:dyDescent="0.25">
      <c r="D11" s="144" t="s">
        <v>28</v>
      </c>
      <c r="H11" s="361"/>
      <c r="I11" s="361"/>
      <c r="J11" s="146" t="s">
        <v>9</v>
      </c>
      <c r="K11" s="147"/>
      <c r="L11" s="145"/>
      <c r="Q11" s="148"/>
      <c r="T11" s="149"/>
      <c r="Y11" s="144" t="s">
        <v>28</v>
      </c>
      <c r="AC11" s="361"/>
      <c r="AD11" s="361"/>
      <c r="AE11" s="146" t="s">
        <v>9</v>
      </c>
      <c r="AF11" s="147"/>
      <c r="AG11" s="145"/>
      <c r="AL11" s="148"/>
      <c r="AP11" s="150"/>
    </row>
    <row r="12" spans="1:42" s="144" customFormat="1" ht="15.75" x14ac:dyDescent="0.25">
      <c r="D12" s="144" t="s">
        <v>29</v>
      </c>
      <c r="H12" s="147"/>
      <c r="I12" s="145"/>
      <c r="J12" s="146" t="s">
        <v>9</v>
      </c>
      <c r="K12" s="147"/>
      <c r="L12" s="145"/>
      <c r="Q12" s="148"/>
      <c r="T12" s="149"/>
      <c r="Y12" s="144" t="s">
        <v>29</v>
      </c>
      <c r="AC12" s="147"/>
      <c r="AD12" s="145"/>
      <c r="AE12" s="146" t="s">
        <v>9</v>
      </c>
      <c r="AF12" s="147"/>
      <c r="AG12" s="145"/>
      <c r="AL12" s="148"/>
      <c r="AP12" s="150"/>
    </row>
    <row r="13" spans="1:42" s="144" customFormat="1" ht="15.75" x14ac:dyDescent="0.25">
      <c r="D13" s="144" t="s">
        <v>30</v>
      </c>
      <c r="H13" s="147"/>
      <c r="I13" s="145"/>
      <c r="J13" s="146" t="s">
        <v>9</v>
      </c>
      <c r="K13" s="147"/>
      <c r="L13" s="145"/>
      <c r="Q13" s="148"/>
      <c r="T13" s="149"/>
      <c r="Y13" s="144" t="s">
        <v>30</v>
      </c>
      <c r="AC13" s="147"/>
      <c r="AD13" s="145"/>
      <c r="AE13" s="146" t="s">
        <v>9</v>
      </c>
      <c r="AF13" s="147"/>
      <c r="AG13" s="145"/>
      <c r="AL13" s="148"/>
      <c r="AP13" s="150"/>
    </row>
    <row r="14" spans="1:42" s="144" customFormat="1" ht="15.75" x14ac:dyDescent="0.25">
      <c r="D14" s="144" t="s">
        <v>31</v>
      </c>
      <c r="H14" s="147"/>
      <c r="I14" s="145"/>
      <c r="J14" s="146" t="s">
        <v>9</v>
      </c>
      <c r="K14" s="147"/>
      <c r="L14" s="145"/>
      <c r="Q14" s="148"/>
      <c r="T14" s="149"/>
      <c r="Y14" s="144" t="s">
        <v>31</v>
      </c>
      <c r="AC14" s="147"/>
      <c r="AD14" s="145"/>
      <c r="AE14" s="146" t="s">
        <v>9</v>
      </c>
      <c r="AF14" s="147"/>
      <c r="AG14" s="145"/>
      <c r="AL14" s="148"/>
      <c r="AP14" s="150"/>
    </row>
    <row r="15" spans="1:42" s="144" customFormat="1" ht="15.75" x14ac:dyDescent="0.25">
      <c r="D15" s="144" t="s">
        <v>32</v>
      </c>
      <c r="H15" s="147"/>
      <c r="I15" s="145"/>
      <c r="J15" s="146" t="s">
        <v>9</v>
      </c>
      <c r="K15" s="147"/>
      <c r="L15" s="145"/>
      <c r="Q15" s="148"/>
      <c r="T15" s="149"/>
      <c r="Y15" s="144" t="s">
        <v>32</v>
      </c>
      <c r="AC15" s="147"/>
      <c r="AD15" s="145"/>
      <c r="AE15" s="146" t="s">
        <v>9</v>
      </c>
      <c r="AF15" s="147"/>
      <c r="AG15" s="145"/>
      <c r="AL15" s="148"/>
      <c r="AP15" s="150"/>
    </row>
    <row r="16" spans="1:42" s="144" customFormat="1" ht="15.75" x14ac:dyDescent="0.25">
      <c r="I16" s="146"/>
      <c r="J16" s="146"/>
      <c r="L16" s="146"/>
      <c r="Q16" s="148"/>
      <c r="T16" s="149"/>
      <c r="AD16" s="146"/>
      <c r="AE16" s="146"/>
      <c r="AG16" s="146"/>
      <c r="AL16" s="148"/>
      <c r="AP16" s="150"/>
    </row>
    <row r="17" spans="1:42" s="144" customFormat="1" ht="15.75" x14ac:dyDescent="0.25">
      <c r="I17" s="146"/>
      <c r="J17" s="146"/>
      <c r="L17" s="146"/>
      <c r="Q17" s="148"/>
      <c r="T17" s="149"/>
      <c r="AD17" s="146"/>
      <c r="AE17" s="146"/>
      <c r="AG17" s="146"/>
      <c r="AL17" s="148"/>
      <c r="AP17" s="150"/>
    </row>
    <row r="18" spans="1:42" s="151" customFormat="1" ht="15.75" thickBot="1" x14ac:dyDescent="0.3">
      <c r="C18" s="152" t="s">
        <v>33</v>
      </c>
      <c r="H18" s="153"/>
      <c r="I18" s="154"/>
      <c r="J18" s="155" t="s">
        <v>9</v>
      </c>
      <c r="K18" s="153"/>
      <c r="L18" s="154"/>
      <c r="Q18" s="156"/>
      <c r="T18" s="157"/>
      <c r="X18" s="152" t="s">
        <v>33</v>
      </c>
      <c r="AC18" s="153"/>
      <c r="AD18" s="154"/>
      <c r="AE18" s="155" t="s">
        <v>9</v>
      </c>
      <c r="AF18" s="153"/>
      <c r="AG18" s="154"/>
      <c r="AL18" s="156"/>
      <c r="AP18" s="158"/>
    </row>
    <row r="19" spans="1:42" s="159" customFormat="1" ht="12" x14ac:dyDescent="0.2">
      <c r="Q19" s="160"/>
      <c r="T19" s="161"/>
      <c r="AL19" s="160"/>
      <c r="AP19" s="162"/>
    </row>
    <row r="20" spans="1:42" x14ac:dyDescent="0.2">
      <c r="A20" s="133" t="s">
        <v>34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4"/>
      <c r="R20" s="163"/>
      <c r="V20" s="133" t="s">
        <v>34</v>
      </c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4"/>
      <c r="AM20" s="163"/>
    </row>
    <row r="21" spans="1:42" x14ac:dyDescent="0.2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4"/>
      <c r="R21" s="163"/>
      <c r="S21" s="163"/>
      <c r="T21" s="165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4"/>
      <c r="AM21" s="163"/>
      <c r="AN21" s="163"/>
    </row>
    <row r="23" spans="1:42" s="115" customFormat="1" ht="11.25" x14ac:dyDescent="0.2">
      <c r="A23" s="114" t="s">
        <v>103</v>
      </c>
      <c r="Q23" s="116"/>
      <c r="T23" s="117"/>
      <c r="V23" s="114" t="s">
        <v>103</v>
      </c>
      <c r="AL23" s="116"/>
      <c r="AP23" s="118"/>
    </row>
    <row r="24" spans="1:42" s="115" customFormat="1" ht="11.25" x14ac:dyDescent="0.2">
      <c r="A24" s="115" t="s">
        <v>52</v>
      </c>
      <c r="F24" s="362" t="s">
        <v>53</v>
      </c>
      <c r="G24" s="362"/>
      <c r="H24" s="363"/>
      <c r="I24" s="119" t="str">
        <f ca="1">INDIRECT("'Predtekmovanje'!$B"&amp;$AP3)</f>
        <v>A</v>
      </c>
      <c r="K24" s="362" t="s">
        <v>54</v>
      </c>
      <c r="L24" s="363"/>
      <c r="M24" s="119">
        <v>2</v>
      </c>
      <c r="Q24" s="364"/>
      <c r="R24" s="364"/>
      <c r="S24" s="364"/>
      <c r="T24" s="365"/>
      <c r="V24" s="115" t="s">
        <v>52</v>
      </c>
      <c r="AA24" s="362" t="s">
        <v>53</v>
      </c>
      <c r="AB24" s="362"/>
      <c r="AC24" s="363"/>
      <c r="AD24" s="119" t="str">
        <f ca="1">INDIRECT("'Predtekmovanje'!$B"&amp;$AP3)</f>
        <v>A</v>
      </c>
      <c r="AF24" s="362" t="s">
        <v>54</v>
      </c>
      <c r="AG24" s="363"/>
      <c r="AH24" s="119">
        <v>2</v>
      </c>
      <c r="AL24" s="366"/>
      <c r="AM24" s="366"/>
      <c r="AN24" s="366"/>
      <c r="AP24" s="118"/>
    </row>
    <row r="25" spans="1:42" s="115" customFormat="1" ht="11.25" x14ac:dyDescent="0.2">
      <c r="A25" s="362"/>
      <c r="B25" s="362"/>
      <c r="C25" s="362"/>
      <c r="D25" s="120"/>
      <c r="Q25" s="367"/>
      <c r="R25" s="368"/>
      <c r="T25" s="117"/>
      <c r="AB25" s="121"/>
      <c r="AC25" s="122"/>
      <c r="AL25" s="367"/>
      <c r="AM25" s="368"/>
      <c r="AP25" s="118"/>
    </row>
    <row r="26" spans="1:42" s="123" customFormat="1" x14ac:dyDescent="0.2">
      <c r="A26" s="359" t="str">
        <f ca="1">INDIRECT("'Predtekmovanje'!$C"&amp;$AP3+8)</f>
        <v>Hugo KOROŠEC</v>
      </c>
      <c r="B26" s="359"/>
      <c r="C26" s="359"/>
      <c r="D26" s="359"/>
      <c r="E26" s="359"/>
      <c r="F26" s="359"/>
      <c r="G26" s="359"/>
      <c r="H26" s="359"/>
      <c r="I26" s="359"/>
      <c r="J26" s="123" t="s">
        <v>6</v>
      </c>
      <c r="K26" s="359" t="str">
        <f ca="1">INDIRECT("'Predtekmovanje'!$C"&amp;$AP3+6)</f>
        <v>Kajetan RUDOLF</v>
      </c>
      <c r="L26" s="359"/>
      <c r="M26" s="359"/>
      <c r="N26" s="359"/>
      <c r="O26" s="359"/>
      <c r="P26" s="359"/>
      <c r="Q26" s="359"/>
      <c r="R26" s="359"/>
      <c r="S26" s="359"/>
      <c r="T26" s="124"/>
      <c r="V26" s="359" t="str">
        <f ca="1">INDIRECT("'Predtekmovanje'!$C"&amp;$AP3+2)</f>
        <v>Tristan FRANKO</v>
      </c>
      <c r="W26" s="359"/>
      <c r="X26" s="359"/>
      <c r="Y26" s="359"/>
      <c r="Z26" s="359"/>
      <c r="AA26" s="359"/>
      <c r="AB26" s="359"/>
      <c r="AC26" s="359"/>
      <c r="AD26" s="359"/>
      <c r="AE26" s="123" t="s">
        <v>6</v>
      </c>
      <c r="AF26" s="359" t="str">
        <f ca="1">INDIRECT("'Predtekmovanje'!$C"&amp;$AP3+4)</f>
        <v>Tibor ROVTAR</v>
      </c>
      <c r="AG26" s="359"/>
      <c r="AH26" s="359"/>
      <c r="AI26" s="359"/>
      <c r="AJ26" s="359"/>
      <c r="AK26" s="359"/>
      <c r="AL26" s="359"/>
      <c r="AM26" s="359"/>
      <c r="AN26" s="359"/>
      <c r="AP26" s="125"/>
    </row>
    <row r="27" spans="1:42" s="126" customFormat="1" ht="12" x14ac:dyDescent="0.2">
      <c r="A27" s="360" t="str">
        <f ca="1">INDIRECT("'Predtekmovanje'!$M"&amp;$AP3+8)</f>
        <v>PRE</v>
      </c>
      <c r="B27" s="360"/>
      <c r="C27" s="360"/>
      <c r="D27" s="360"/>
      <c r="E27" s="360"/>
      <c r="F27" s="360"/>
      <c r="G27" s="360"/>
      <c r="H27" s="360"/>
      <c r="I27" s="360"/>
      <c r="K27" s="360" t="str">
        <f ca="1">INDIRECT("'Predtekmovanje'!$M"&amp;$AP3+6)</f>
        <v>B2</v>
      </c>
      <c r="L27" s="360"/>
      <c r="M27" s="360"/>
      <c r="N27" s="360"/>
      <c r="O27" s="360"/>
      <c r="P27" s="360"/>
      <c r="Q27" s="360"/>
      <c r="R27" s="360"/>
      <c r="S27" s="360"/>
      <c r="T27" s="127"/>
      <c r="V27" s="360" t="str">
        <f ca="1">INDIRECT("'Predtekmovanje'!$M"&amp;$AP3+2)</f>
        <v>LOG</v>
      </c>
      <c r="W27" s="360"/>
      <c r="X27" s="360"/>
      <c r="Y27" s="360"/>
      <c r="Z27" s="360"/>
      <c r="AA27" s="360"/>
      <c r="AB27" s="360"/>
      <c r="AC27" s="360"/>
      <c r="AD27" s="360"/>
      <c r="AF27" s="360" t="str">
        <f ca="1">INDIRECT("'Predtekmovanje'!$M"&amp;$AP3+4)</f>
        <v>MEN</v>
      </c>
      <c r="AG27" s="360"/>
      <c r="AH27" s="360"/>
      <c r="AI27" s="360"/>
      <c r="AJ27" s="360"/>
      <c r="AK27" s="360"/>
      <c r="AL27" s="360"/>
      <c r="AM27" s="360"/>
      <c r="AN27" s="360"/>
      <c r="AP27" s="128"/>
    </row>
    <row r="28" spans="1:42" x14ac:dyDescent="0.2">
      <c r="A28" s="129"/>
      <c r="B28" s="129"/>
      <c r="C28" s="129"/>
      <c r="D28" s="129"/>
      <c r="E28" s="129"/>
      <c r="F28" s="129"/>
      <c r="G28" s="129"/>
      <c r="H28" s="129"/>
      <c r="I28" s="129"/>
      <c r="J28" s="130"/>
      <c r="K28" s="129"/>
      <c r="L28" s="129"/>
      <c r="M28" s="129"/>
      <c r="N28" s="129"/>
      <c r="O28" s="129"/>
      <c r="P28" s="129"/>
      <c r="Q28" s="131"/>
      <c r="R28" s="129"/>
      <c r="S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30"/>
      <c r="AF28" s="129"/>
      <c r="AG28" s="129"/>
      <c r="AH28" s="129"/>
      <c r="AI28" s="129"/>
      <c r="AJ28" s="129"/>
      <c r="AK28" s="129"/>
      <c r="AL28" s="131"/>
      <c r="AM28" s="129"/>
      <c r="AN28" s="129"/>
    </row>
    <row r="29" spans="1:42" s="140" customFormat="1" ht="9.75" x14ac:dyDescent="0.2">
      <c r="A29" s="135"/>
      <c r="B29" s="136" t="s">
        <v>7</v>
      </c>
      <c r="C29" s="136"/>
      <c r="D29" s="136" t="s">
        <v>8</v>
      </c>
      <c r="E29" s="136"/>
      <c r="F29" s="136" t="s">
        <v>25</v>
      </c>
      <c r="G29" s="136"/>
      <c r="H29" s="136" t="s">
        <v>26</v>
      </c>
      <c r="I29" s="136"/>
      <c r="J29" s="137"/>
      <c r="K29" s="136"/>
      <c r="L29" s="136" t="s">
        <v>7</v>
      </c>
      <c r="M29" s="136"/>
      <c r="N29" s="136" t="s">
        <v>8</v>
      </c>
      <c r="O29" s="136"/>
      <c r="P29" s="136" t="s">
        <v>27</v>
      </c>
      <c r="Q29" s="138"/>
      <c r="R29" s="136" t="s">
        <v>26</v>
      </c>
      <c r="S29" s="135"/>
      <c r="T29" s="139"/>
      <c r="V29" s="135"/>
      <c r="W29" s="136" t="s">
        <v>7</v>
      </c>
      <c r="X29" s="136"/>
      <c r="Y29" s="136" t="s">
        <v>8</v>
      </c>
      <c r="Z29" s="136"/>
      <c r="AA29" s="136" t="s">
        <v>27</v>
      </c>
      <c r="AB29" s="136"/>
      <c r="AC29" s="136" t="s">
        <v>26</v>
      </c>
      <c r="AD29" s="136"/>
      <c r="AE29" s="137"/>
      <c r="AF29" s="136"/>
      <c r="AG29" s="136" t="s">
        <v>7</v>
      </c>
      <c r="AH29" s="136"/>
      <c r="AI29" s="136" t="s">
        <v>8</v>
      </c>
      <c r="AJ29" s="136"/>
      <c r="AK29" s="136" t="s">
        <v>27</v>
      </c>
      <c r="AL29" s="138"/>
      <c r="AM29" s="136" t="s">
        <v>26</v>
      </c>
      <c r="AN29" s="135"/>
      <c r="AP29" s="141"/>
    </row>
    <row r="30" spans="1:42" s="140" customFormat="1" ht="9.75" x14ac:dyDescent="0.2">
      <c r="A30" s="135"/>
      <c r="B30" s="142"/>
      <c r="C30" s="136"/>
      <c r="D30" s="142"/>
      <c r="E30" s="136"/>
      <c r="F30" s="142"/>
      <c r="G30" s="136"/>
      <c r="H30" s="142"/>
      <c r="I30" s="136"/>
      <c r="J30" s="137"/>
      <c r="K30" s="136"/>
      <c r="L30" s="142"/>
      <c r="M30" s="136"/>
      <c r="N30" s="142"/>
      <c r="O30" s="136"/>
      <c r="P30" s="142"/>
      <c r="Q30" s="138"/>
      <c r="R30" s="142"/>
      <c r="S30" s="135"/>
      <c r="T30" s="139"/>
      <c r="V30" s="135"/>
      <c r="W30" s="142"/>
      <c r="X30" s="136"/>
      <c r="Y30" s="142"/>
      <c r="Z30" s="136"/>
      <c r="AA30" s="142"/>
      <c r="AB30" s="136"/>
      <c r="AC30" s="142"/>
      <c r="AD30" s="136"/>
      <c r="AE30" s="137"/>
      <c r="AF30" s="136"/>
      <c r="AG30" s="142"/>
      <c r="AH30" s="136"/>
      <c r="AI30" s="142"/>
      <c r="AJ30" s="136"/>
      <c r="AK30" s="142"/>
      <c r="AL30" s="138"/>
      <c r="AM30" s="142"/>
      <c r="AN30" s="135"/>
      <c r="AP30" s="141"/>
    </row>
    <row r="31" spans="1:42" s="115" customFormat="1" ht="11.25" x14ac:dyDescent="0.2">
      <c r="A31" s="143"/>
      <c r="B31" s="143"/>
      <c r="C31" s="143"/>
      <c r="D31" s="143"/>
      <c r="E31" s="143"/>
      <c r="F31" s="143"/>
      <c r="G31" s="143"/>
      <c r="H31" s="143"/>
      <c r="I31" s="143"/>
      <c r="J31" s="116"/>
      <c r="K31" s="143"/>
      <c r="L31" s="143"/>
      <c r="M31" s="143"/>
      <c r="N31" s="143"/>
      <c r="O31" s="143"/>
      <c r="P31" s="143"/>
      <c r="Q31" s="121"/>
      <c r="R31" s="143"/>
      <c r="S31" s="143"/>
      <c r="T31" s="117"/>
      <c r="V31" s="143"/>
      <c r="W31" s="143"/>
      <c r="X31" s="143"/>
      <c r="Y31" s="143"/>
      <c r="Z31" s="143"/>
      <c r="AA31" s="143"/>
      <c r="AB31" s="143"/>
      <c r="AC31" s="143"/>
      <c r="AD31" s="143"/>
      <c r="AE31" s="116"/>
      <c r="AF31" s="143"/>
      <c r="AG31" s="143"/>
      <c r="AH31" s="143"/>
      <c r="AI31" s="143"/>
      <c r="AJ31" s="143"/>
      <c r="AK31" s="143"/>
      <c r="AL31" s="121"/>
      <c r="AM31" s="143"/>
      <c r="AN31" s="143"/>
      <c r="AP31" s="118"/>
    </row>
    <row r="32" spans="1:42" s="144" customFormat="1" ht="15.75" x14ac:dyDescent="0.25">
      <c r="D32" s="144" t="s">
        <v>28</v>
      </c>
      <c r="H32" s="361"/>
      <c r="I32" s="361"/>
      <c r="J32" s="146" t="s">
        <v>9</v>
      </c>
      <c r="K32" s="147"/>
      <c r="L32" s="145"/>
      <c r="Q32" s="148"/>
      <c r="T32" s="149"/>
      <c r="Y32" s="144" t="s">
        <v>28</v>
      </c>
      <c r="AC32" s="361"/>
      <c r="AD32" s="361"/>
      <c r="AE32" s="146" t="s">
        <v>9</v>
      </c>
      <c r="AF32" s="147"/>
      <c r="AG32" s="145"/>
      <c r="AL32" s="148"/>
      <c r="AP32" s="150"/>
    </row>
    <row r="33" spans="1:42" s="144" customFormat="1" ht="15.75" x14ac:dyDescent="0.25">
      <c r="D33" s="144" t="s">
        <v>29</v>
      </c>
      <c r="H33" s="147"/>
      <c r="I33" s="145"/>
      <c r="J33" s="146" t="s">
        <v>9</v>
      </c>
      <c r="K33" s="147"/>
      <c r="L33" s="145"/>
      <c r="Q33" s="148"/>
      <c r="T33" s="149"/>
      <c r="Y33" s="144" t="s">
        <v>29</v>
      </c>
      <c r="AC33" s="147"/>
      <c r="AD33" s="145"/>
      <c r="AE33" s="146" t="s">
        <v>9</v>
      </c>
      <c r="AF33" s="147"/>
      <c r="AG33" s="145"/>
      <c r="AL33" s="148"/>
      <c r="AP33" s="150"/>
    </row>
    <row r="34" spans="1:42" s="144" customFormat="1" ht="15.75" x14ac:dyDescent="0.25">
      <c r="D34" s="144" t="s">
        <v>30</v>
      </c>
      <c r="H34" s="147"/>
      <c r="I34" s="145"/>
      <c r="J34" s="146" t="s">
        <v>9</v>
      </c>
      <c r="K34" s="147"/>
      <c r="L34" s="145"/>
      <c r="Q34" s="148"/>
      <c r="T34" s="149"/>
      <c r="Y34" s="144" t="s">
        <v>30</v>
      </c>
      <c r="AC34" s="147"/>
      <c r="AD34" s="145"/>
      <c r="AE34" s="146" t="s">
        <v>9</v>
      </c>
      <c r="AF34" s="147"/>
      <c r="AG34" s="145"/>
      <c r="AL34" s="148"/>
      <c r="AP34" s="150"/>
    </row>
    <row r="35" spans="1:42" s="144" customFormat="1" ht="15.75" x14ac:dyDescent="0.25">
      <c r="D35" s="144" t="s">
        <v>31</v>
      </c>
      <c r="H35" s="147"/>
      <c r="I35" s="145"/>
      <c r="J35" s="146" t="s">
        <v>9</v>
      </c>
      <c r="K35" s="147"/>
      <c r="L35" s="145"/>
      <c r="Q35" s="148"/>
      <c r="T35" s="149"/>
      <c r="Y35" s="144" t="s">
        <v>31</v>
      </c>
      <c r="AC35" s="147"/>
      <c r="AD35" s="145"/>
      <c r="AE35" s="146" t="s">
        <v>9</v>
      </c>
      <c r="AF35" s="147"/>
      <c r="AG35" s="145"/>
      <c r="AL35" s="148"/>
      <c r="AP35" s="150"/>
    </row>
    <row r="36" spans="1:42" s="144" customFormat="1" ht="15.75" x14ac:dyDescent="0.25">
      <c r="D36" s="144" t="s">
        <v>32</v>
      </c>
      <c r="H36" s="147"/>
      <c r="I36" s="145"/>
      <c r="J36" s="146" t="s">
        <v>9</v>
      </c>
      <c r="K36" s="147"/>
      <c r="L36" s="145"/>
      <c r="Q36" s="148"/>
      <c r="T36" s="149"/>
      <c r="Y36" s="144" t="s">
        <v>32</v>
      </c>
      <c r="AC36" s="147"/>
      <c r="AD36" s="145"/>
      <c r="AE36" s="146" t="s">
        <v>9</v>
      </c>
      <c r="AF36" s="147"/>
      <c r="AG36" s="145"/>
      <c r="AL36" s="148"/>
      <c r="AP36" s="150"/>
    </row>
    <row r="37" spans="1:42" s="144" customFormat="1" ht="15.75" x14ac:dyDescent="0.25">
      <c r="I37" s="146"/>
      <c r="J37" s="146"/>
      <c r="L37" s="146"/>
      <c r="Q37" s="148"/>
      <c r="T37" s="149"/>
      <c r="AD37" s="146"/>
      <c r="AE37" s="146"/>
      <c r="AG37" s="146"/>
      <c r="AL37" s="148"/>
      <c r="AP37" s="150"/>
    </row>
    <row r="38" spans="1:42" s="144" customFormat="1" ht="15.75" x14ac:dyDescent="0.25">
      <c r="I38" s="146"/>
      <c r="J38" s="146"/>
      <c r="L38" s="146"/>
      <c r="Q38" s="148"/>
      <c r="T38" s="149"/>
      <c r="AD38" s="146"/>
      <c r="AE38" s="146"/>
      <c r="AG38" s="146"/>
      <c r="AL38" s="148"/>
      <c r="AP38" s="150"/>
    </row>
    <row r="39" spans="1:42" s="151" customFormat="1" ht="15.75" thickBot="1" x14ac:dyDescent="0.3">
      <c r="C39" s="152" t="s">
        <v>33</v>
      </c>
      <c r="H39" s="153"/>
      <c r="I39" s="154"/>
      <c r="J39" s="155" t="s">
        <v>9</v>
      </c>
      <c r="K39" s="153"/>
      <c r="L39" s="154"/>
      <c r="Q39" s="156"/>
      <c r="T39" s="157"/>
      <c r="X39" s="152" t="s">
        <v>33</v>
      </c>
      <c r="AC39" s="153"/>
      <c r="AD39" s="154"/>
      <c r="AE39" s="155" t="s">
        <v>9</v>
      </c>
      <c r="AF39" s="153"/>
      <c r="AG39" s="154"/>
      <c r="AL39" s="156"/>
      <c r="AP39" s="158"/>
    </row>
    <row r="40" spans="1:42" s="159" customFormat="1" ht="12" x14ac:dyDescent="0.2">
      <c r="Q40" s="160"/>
      <c r="T40" s="161"/>
      <c r="AL40" s="160"/>
      <c r="AP40" s="162"/>
    </row>
    <row r="41" spans="1:42" x14ac:dyDescent="0.2">
      <c r="A41" s="133" t="s">
        <v>34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4"/>
      <c r="R41" s="163"/>
      <c r="V41" s="133" t="s">
        <v>34</v>
      </c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4"/>
      <c r="AM41" s="163"/>
    </row>
    <row r="42" spans="1:42" x14ac:dyDescent="0.2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4"/>
      <c r="R42" s="163"/>
      <c r="S42" s="163"/>
      <c r="T42" s="165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63"/>
      <c r="AN42" s="163"/>
    </row>
    <row r="44" spans="1:42" s="115" customFormat="1" ht="11.25" x14ac:dyDescent="0.2">
      <c r="A44" s="114" t="s">
        <v>103</v>
      </c>
      <c r="Q44" s="116"/>
      <c r="T44" s="117"/>
      <c r="V44" s="114" t="s">
        <v>103</v>
      </c>
      <c r="AL44" s="116"/>
      <c r="AP44" s="118"/>
    </row>
    <row r="45" spans="1:42" s="115" customFormat="1" ht="11.25" x14ac:dyDescent="0.2">
      <c r="A45" s="115" t="s">
        <v>52</v>
      </c>
      <c r="F45" s="362" t="s">
        <v>53</v>
      </c>
      <c r="G45" s="362"/>
      <c r="H45" s="363"/>
      <c r="I45" s="119" t="str">
        <f ca="1">INDIRECT("'Predtekmovanje'!$B"&amp;$AP3)</f>
        <v>A</v>
      </c>
      <c r="K45" s="362" t="s">
        <v>54</v>
      </c>
      <c r="L45" s="363"/>
      <c r="M45" s="119">
        <v>3</v>
      </c>
      <c r="Q45" s="364"/>
      <c r="R45" s="364"/>
      <c r="S45" s="364"/>
      <c r="T45" s="365"/>
      <c r="V45" s="115" t="s">
        <v>52</v>
      </c>
      <c r="AA45" s="362" t="s">
        <v>53</v>
      </c>
      <c r="AB45" s="362"/>
      <c r="AC45" s="363"/>
      <c r="AD45" s="119" t="str">
        <f ca="1">INDIRECT("'Predtekmovanje'!$B"&amp;$AP3)</f>
        <v>A</v>
      </c>
      <c r="AF45" s="362" t="s">
        <v>54</v>
      </c>
      <c r="AG45" s="363"/>
      <c r="AH45" s="119">
        <v>3</v>
      </c>
      <c r="AL45" s="366"/>
      <c r="AM45" s="366"/>
      <c r="AN45" s="366"/>
      <c r="AP45" s="118"/>
    </row>
    <row r="46" spans="1:42" s="115" customFormat="1" ht="11.25" x14ac:dyDescent="0.2">
      <c r="A46" s="362"/>
      <c r="B46" s="362"/>
      <c r="C46" s="362"/>
      <c r="D46" s="120"/>
      <c r="Q46" s="367"/>
      <c r="R46" s="368"/>
      <c r="T46" s="117"/>
      <c r="AB46" s="121"/>
      <c r="AC46" s="122"/>
      <c r="AL46" s="367"/>
      <c r="AM46" s="368"/>
      <c r="AP46" s="118"/>
    </row>
    <row r="47" spans="1:42" s="123" customFormat="1" x14ac:dyDescent="0.2">
      <c r="A47" s="359" t="str">
        <f ca="1">INDIRECT("'Predtekmovanje'!$C"&amp;$AP3+4)</f>
        <v>Tibor ROVTAR</v>
      </c>
      <c r="B47" s="359"/>
      <c r="C47" s="359"/>
      <c r="D47" s="359"/>
      <c r="E47" s="359"/>
      <c r="F47" s="359"/>
      <c r="G47" s="359"/>
      <c r="H47" s="359"/>
      <c r="I47" s="359"/>
      <c r="J47" s="123" t="s">
        <v>6</v>
      </c>
      <c r="K47" s="359" t="str">
        <f ca="1">INDIRECT("'Predtekmovanje'!$C"&amp;$AP3+8)</f>
        <v>Hugo KOROŠEC</v>
      </c>
      <c r="L47" s="359"/>
      <c r="M47" s="359"/>
      <c r="N47" s="359"/>
      <c r="O47" s="359"/>
      <c r="P47" s="359"/>
      <c r="Q47" s="359"/>
      <c r="R47" s="359"/>
      <c r="S47" s="359"/>
      <c r="T47" s="124"/>
      <c r="V47" s="359" t="str">
        <f ca="1">INDIRECT("'Predtekmovanje'!$C"&amp;$AP3+6)</f>
        <v>Kajetan RUDOLF</v>
      </c>
      <c r="W47" s="359"/>
      <c r="X47" s="359"/>
      <c r="Y47" s="359"/>
      <c r="Z47" s="359"/>
      <c r="AA47" s="359"/>
      <c r="AB47" s="359"/>
      <c r="AC47" s="359"/>
      <c r="AD47" s="359"/>
      <c r="AE47" s="123" t="s">
        <v>6</v>
      </c>
      <c r="AF47" s="359" t="str">
        <f ca="1">INDIRECT("'Predtekmovanje'!$C"&amp;$AP3+2)</f>
        <v>Tristan FRANKO</v>
      </c>
      <c r="AG47" s="359"/>
      <c r="AH47" s="359"/>
      <c r="AI47" s="359"/>
      <c r="AJ47" s="359"/>
      <c r="AK47" s="359"/>
      <c r="AL47" s="359"/>
      <c r="AM47" s="359"/>
      <c r="AN47" s="359"/>
      <c r="AP47" s="125"/>
    </row>
    <row r="48" spans="1:42" s="126" customFormat="1" ht="12" x14ac:dyDescent="0.2">
      <c r="A48" s="360" t="str">
        <f ca="1">INDIRECT("'Predtekmovanje'!$M"&amp;$AP3+4)</f>
        <v>MEN</v>
      </c>
      <c r="B48" s="360"/>
      <c r="C48" s="360"/>
      <c r="D48" s="360"/>
      <c r="E48" s="360"/>
      <c r="F48" s="360"/>
      <c r="G48" s="360"/>
      <c r="H48" s="360"/>
      <c r="I48" s="360"/>
      <c r="K48" s="360" t="str">
        <f ca="1">INDIRECT("'Predtekmovanje'!$M"&amp;$AP3+8)</f>
        <v>PRE</v>
      </c>
      <c r="L48" s="360"/>
      <c r="M48" s="360"/>
      <c r="N48" s="360"/>
      <c r="O48" s="360"/>
      <c r="P48" s="360"/>
      <c r="Q48" s="360"/>
      <c r="R48" s="360"/>
      <c r="S48" s="360"/>
      <c r="T48" s="127"/>
      <c r="V48" s="360" t="str">
        <f ca="1">INDIRECT("'Predtekmovanje'!$M"&amp;$AP3+6)</f>
        <v>B2</v>
      </c>
      <c r="W48" s="360"/>
      <c r="X48" s="360"/>
      <c r="Y48" s="360"/>
      <c r="Z48" s="360"/>
      <c r="AA48" s="360"/>
      <c r="AB48" s="360"/>
      <c r="AC48" s="360"/>
      <c r="AD48" s="360"/>
      <c r="AF48" s="360" t="str">
        <f ca="1">INDIRECT("'Predtekmovanje'!$M"&amp;$AP3+2)</f>
        <v>LOG</v>
      </c>
      <c r="AG48" s="360"/>
      <c r="AH48" s="360"/>
      <c r="AI48" s="360"/>
      <c r="AJ48" s="360"/>
      <c r="AK48" s="360"/>
      <c r="AL48" s="360"/>
      <c r="AM48" s="360"/>
      <c r="AN48" s="360"/>
      <c r="AP48" s="128"/>
    </row>
    <row r="49" spans="1:42" x14ac:dyDescent="0.2">
      <c r="A49" s="129"/>
      <c r="B49" s="129"/>
      <c r="C49" s="129"/>
      <c r="D49" s="129"/>
      <c r="E49" s="129"/>
      <c r="F49" s="129"/>
      <c r="G49" s="129"/>
      <c r="H49" s="129"/>
      <c r="I49" s="129"/>
      <c r="J49" s="130"/>
      <c r="K49" s="129"/>
      <c r="L49" s="129"/>
      <c r="M49" s="129"/>
      <c r="N49" s="129"/>
      <c r="O49" s="129"/>
      <c r="P49" s="129"/>
      <c r="Q49" s="131"/>
      <c r="R49" s="129"/>
      <c r="S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30"/>
      <c r="AF49" s="129"/>
      <c r="AG49" s="129"/>
      <c r="AH49" s="129"/>
      <c r="AI49" s="129"/>
      <c r="AJ49" s="129"/>
      <c r="AK49" s="129"/>
      <c r="AL49" s="131"/>
      <c r="AM49" s="129"/>
      <c r="AN49" s="129"/>
    </row>
    <row r="50" spans="1:42" s="140" customFormat="1" ht="9.75" x14ac:dyDescent="0.2">
      <c r="A50" s="135"/>
      <c r="B50" s="136" t="s">
        <v>7</v>
      </c>
      <c r="C50" s="136"/>
      <c r="D50" s="136" t="s">
        <v>8</v>
      </c>
      <c r="E50" s="136"/>
      <c r="F50" s="136" t="s">
        <v>25</v>
      </c>
      <c r="G50" s="136"/>
      <c r="H50" s="136" t="s">
        <v>26</v>
      </c>
      <c r="I50" s="136"/>
      <c r="J50" s="137"/>
      <c r="K50" s="136"/>
      <c r="L50" s="136" t="s">
        <v>7</v>
      </c>
      <c r="M50" s="136"/>
      <c r="N50" s="136" t="s">
        <v>8</v>
      </c>
      <c r="O50" s="136"/>
      <c r="P50" s="136" t="s">
        <v>27</v>
      </c>
      <c r="Q50" s="138"/>
      <c r="R50" s="136" t="s">
        <v>26</v>
      </c>
      <c r="S50" s="135"/>
      <c r="T50" s="139"/>
      <c r="V50" s="135"/>
      <c r="W50" s="136" t="s">
        <v>7</v>
      </c>
      <c r="X50" s="136"/>
      <c r="Y50" s="136" t="s">
        <v>8</v>
      </c>
      <c r="Z50" s="136"/>
      <c r="AA50" s="136" t="s">
        <v>27</v>
      </c>
      <c r="AB50" s="136"/>
      <c r="AC50" s="136" t="s">
        <v>26</v>
      </c>
      <c r="AD50" s="136"/>
      <c r="AE50" s="137"/>
      <c r="AF50" s="136"/>
      <c r="AG50" s="136" t="s">
        <v>7</v>
      </c>
      <c r="AH50" s="136"/>
      <c r="AI50" s="136" t="s">
        <v>8</v>
      </c>
      <c r="AJ50" s="136"/>
      <c r="AK50" s="136" t="s">
        <v>27</v>
      </c>
      <c r="AL50" s="138"/>
      <c r="AM50" s="136" t="s">
        <v>26</v>
      </c>
      <c r="AN50" s="135"/>
      <c r="AP50" s="141"/>
    </row>
    <row r="51" spans="1:42" s="140" customFormat="1" ht="9.75" x14ac:dyDescent="0.2">
      <c r="A51" s="135"/>
      <c r="B51" s="142"/>
      <c r="C51" s="136"/>
      <c r="D51" s="142"/>
      <c r="E51" s="136"/>
      <c r="F51" s="142"/>
      <c r="G51" s="136"/>
      <c r="H51" s="142"/>
      <c r="I51" s="136"/>
      <c r="J51" s="137"/>
      <c r="K51" s="136"/>
      <c r="L51" s="142"/>
      <c r="M51" s="136"/>
      <c r="N51" s="142"/>
      <c r="O51" s="136"/>
      <c r="P51" s="142"/>
      <c r="Q51" s="138"/>
      <c r="R51" s="142"/>
      <c r="S51" s="135"/>
      <c r="T51" s="139"/>
      <c r="V51" s="135"/>
      <c r="W51" s="142"/>
      <c r="X51" s="136"/>
      <c r="Y51" s="142"/>
      <c r="Z51" s="136"/>
      <c r="AA51" s="142"/>
      <c r="AB51" s="136"/>
      <c r="AC51" s="142"/>
      <c r="AD51" s="136"/>
      <c r="AE51" s="137"/>
      <c r="AF51" s="136"/>
      <c r="AG51" s="142"/>
      <c r="AH51" s="136"/>
      <c r="AI51" s="142"/>
      <c r="AJ51" s="136"/>
      <c r="AK51" s="142"/>
      <c r="AL51" s="138"/>
      <c r="AM51" s="142"/>
      <c r="AN51" s="135"/>
      <c r="AP51" s="141"/>
    </row>
    <row r="52" spans="1:42" s="115" customFormat="1" ht="11.25" x14ac:dyDescent="0.2">
      <c r="A52" s="143"/>
      <c r="B52" s="143"/>
      <c r="C52" s="143"/>
      <c r="D52" s="143"/>
      <c r="E52" s="143"/>
      <c r="F52" s="143"/>
      <c r="G52" s="143"/>
      <c r="H52" s="143"/>
      <c r="I52" s="143"/>
      <c r="J52" s="116"/>
      <c r="K52" s="143"/>
      <c r="L52" s="143"/>
      <c r="M52" s="143"/>
      <c r="N52" s="143"/>
      <c r="O52" s="143"/>
      <c r="P52" s="143"/>
      <c r="Q52" s="121"/>
      <c r="R52" s="143"/>
      <c r="S52" s="143"/>
      <c r="T52" s="117"/>
      <c r="V52" s="143"/>
      <c r="W52" s="143"/>
      <c r="X52" s="143"/>
      <c r="Y52" s="143"/>
      <c r="Z52" s="143"/>
      <c r="AA52" s="143"/>
      <c r="AB52" s="143"/>
      <c r="AC52" s="143"/>
      <c r="AD52" s="143"/>
      <c r="AE52" s="116"/>
      <c r="AF52" s="143"/>
      <c r="AG52" s="143"/>
      <c r="AH52" s="143"/>
      <c r="AI52" s="143"/>
      <c r="AJ52" s="143"/>
      <c r="AK52" s="143"/>
      <c r="AL52" s="121"/>
      <c r="AM52" s="143"/>
      <c r="AN52" s="143"/>
      <c r="AP52" s="118"/>
    </row>
    <row r="53" spans="1:42" s="144" customFormat="1" ht="15.75" x14ac:dyDescent="0.25">
      <c r="D53" s="144" t="s">
        <v>28</v>
      </c>
      <c r="H53" s="361"/>
      <c r="I53" s="361"/>
      <c r="J53" s="146" t="s">
        <v>9</v>
      </c>
      <c r="K53" s="147"/>
      <c r="L53" s="145"/>
      <c r="Q53" s="148"/>
      <c r="T53" s="149"/>
      <c r="Y53" s="144" t="s">
        <v>28</v>
      </c>
      <c r="AC53" s="361"/>
      <c r="AD53" s="361"/>
      <c r="AE53" s="146" t="s">
        <v>9</v>
      </c>
      <c r="AF53" s="147"/>
      <c r="AG53" s="145"/>
      <c r="AL53" s="148"/>
      <c r="AP53" s="150"/>
    </row>
    <row r="54" spans="1:42" s="144" customFormat="1" ht="15.75" x14ac:dyDescent="0.25">
      <c r="D54" s="144" t="s">
        <v>29</v>
      </c>
      <c r="H54" s="147"/>
      <c r="I54" s="145"/>
      <c r="J54" s="146" t="s">
        <v>9</v>
      </c>
      <c r="K54" s="147"/>
      <c r="L54" s="145"/>
      <c r="Q54" s="148"/>
      <c r="T54" s="149"/>
      <c r="Y54" s="144" t="s">
        <v>29</v>
      </c>
      <c r="AC54" s="147"/>
      <c r="AD54" s="145"/>
      <c r="AE54" s="146" t="s">
        <v>9</v>
      </c>
      <c r="AF54" s="147"/>
      <c r="AG54" s="145"/>
      <c r="AL54" s="148"/>
      <c r="AP54" s="150"/>
    </row>
    <row r="55" spans="1:42" s="144" customFormat="1" ht="15.75" x14ac:dyDescent="0.25">
      <c r="D55" s="144" t="s">
        <v>30</v>
      </c>
      <c r="H55" s="147"/>
      <c r="I55" s="145"/>
      <c r="J55" s="146" t="s">
        <v>9</v>
      </c>
      <c r="K55" s="147"/>
      <c r="L55" s="145"/>
      <c r="Q55" s="148"/>
      <c r="T55" s="149"/>
      <c r="Y55" s="144" t="s">
        <v>30</v>
      </c>
      <c r="AC55" s="147"/>
      <c r="AD55" s="145"/>
      <c r="AE55" s="146" t="s">
        <v>9</v>
      </c>
      <c r="AF55" s="147"/>
      <c r="AG55" s="145"/>
      <c r="AL55" s="148"/>
      <c r="AP55" s="150"/>
    </row>
    <row r="56" spans="1:42" s="144" customFormat="1" ht="15.75" x14ac:dyDescent="0.25">
      <c r="D56" s="144" t="s">
        <v>31</v>
      </c>
      <c r="H56" s="147"/>
      <c r="I56" s="145"/>
      <c r="J56" s="146" t="s">
        <v>9</v>
      </c>
      <c r="K56" s="147"/>
      <c r="L56" s="145"/>
      <c r="Q56" s="148"/>
      <c r="T56" s="149"/>
      <c r="Y56" s="144" t="s">
        <v>31</v>
      </c>
      <c r="AC56" s="147"/>
      <c r="AD56" s="145"/>
      <c r="AE56" s="146" t="s">
        <v>9</v>
      </c>
      <c r="AF56" s="147"/>
      <c r="AG56" s="145"/>
      <c r="AL56" s="148"/>
      <c r="AP56" s="150"/>
    </row>
    <row r="57" spans="1:42" s="144" customFormat="1" ht="15.75" x14ac:dyDescent="0.25">
      <c r="D57" s="144" t="s">
        <v>32</v>
      </c>
      <c r="H57" s="147"/>
      <c r="I57" s="145"/>
      <c r="J57" s="146" t="s">
        <v>9</v>
      </c>
      <c r="K57" s="147"/>
      <c r="L57" s="145"/>
      <c r="Q57" s="148"/>
      <c r="T57" s="149"/>
      <c r="Y57" s="144" t="s">
        <v>32</v>
      </c>
      <c r="AC57" s="147"/>
      <c r="AD57" s="145"/>
      <c r="AE57" s="146" t="s">
        <v>9</v>
      </c>
      <c r="AF57" s="147"/>
      <c r="AG57" s="145"/>
      <c r="AL57" s="148"/>
      <c r="AP57" s="150"/>
    </row>
    <row r="58" spans="1:42" s="144" customFormat="1" ht="15.75" x14ac:dyDescent="0.25">
      <c r="I58" s="146"/>
      <c r="J58" s="146"/>
      <c r="L58" s="146"/>
      <c r="Q58" s="148"/>
      <c r="T58" s="149"/>
      <c r="AD58" s="146"/>
      <c r="AE58" s="146"/>
      <c r="AG58" s="146"/>
      <c r="AL58" s="148"/>
      <c r="AP58" s="150"/>
    </row>
    <row r="59" spans="1:42" s="144" customFormat="1" ht="15.75" x14ac:dyDescent="0.25">
      <c r="I59" s="146"/>
      <c r="J59" s="146"/>
      <c r="L59" s="146"/>
      <c r="Q59" s="148"/>
      <c r="T59" s="149"/>
      <c r="AD59" s="146"/>
      <c r="AE59" s="146"/>
      <c r="AG59" s="146"/>
      <c r="AL59" s="148"/>
      <c r="AP59" s="150"/>
    </row>
    <row r="60" spans="1:42" s="151" customFormat="1" ht="15.75" thickBot="1" x14ac:dyDescent="0.3">
      <c r="C60" s="152" t="s">
        <v>33</v>
      </c>
      <c r="H60" s="153"/>
      <c r="I60" s="154"/>
      <c r="J60" s="155" t="s">
        <v>9</v>
      </c>
      <c r="K60" s="153"/>
      <c r="L60" s="154"/>
      <c r="Q60" s="156"/>
      <c r="T60" s="157"/>
      <c r="X60" s="152" t="s">
        <v>33</v>
      </c>
      <c r="AC60" s="153"/>
      <c r="AD60" s="154"/>
      <c r="AE60" s="155" t="s">
        <v>9</v>
      </c>
      <c r="AF60" s="153"/>
      <c r="AG60" s="154"/>
      <c r="AL60" s="156"/>
      <c r="AP60" s="158"/>
    </row>
    <row r="61" spans="1:42" s="159" customFormat="1" ht="12" x14ac:dyDescent="0.2">
      <c r="Q61" s="160"/>
      <c r="T61" s="161"/>
      <c r="AL61" s="160"/>
      <c r="AP61" s="162"/>
    </row>
    <row r="62" spans="1:42" x14ac:dyDescent="0.2">
      <c r="A62" s="133" t="s">
        <v>34</v>
      </c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4"/>
      <c r="R62" s="163"/>
      <c r="V62" s="133" t="s">
        <v>34</v>
      </c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4"/>
      <c r="AM62" s="163"/>
    </row>
    <row r="63" spans="1:42" x14ac:dyDescent="0.2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4"/>
      <c r="R63" s="163"/>
      <c r="S63" s="163"/>
      <c r="T63" s="165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4"/>
      <c r="AM63" s="163"/>
      <c r="AN63" s="163"/>
    </row>
    <row r="65" spans="1:42" s="115" customFormat="1" ht="11.25" x14ac:dyDescent="0.2">
      <c r="A65" s="114" t="s">
        <v>103</v>
      </c>
      <c r="Q65" s="116"/>
      <c r="T65" s="117"/>
      <c r="V65" s="114" t="s">
        <v>103</v>
      </c>
      <c r="AL65" s="116"/>
      <c r="AP65" s="118"/>
    </row>
    <row r="66" spans="1:42" s="115" customFormat="1" ht="11.25" x14ac:dyDescent="0.2">
      <c r="A66" s="115" t="s">
        <v>52</v>
      </c>
      <c r="F66" s="362" t="s">
        <v>53</v>
      </c>
      <c r="G66" s="362"/>
      <c r="H66" s="363"/>
      <c r="I66" s="119" t="str">
        <f ca="1">INDIRECT("'Predtekmovanje'!$B"&amp;$AP66)</f>
        <v>B</v>
      </c>
      <c r="K66" s="362" t="s">
        <v>54</v>
      </c>
      <c r="L66" s="363"/>
      <c r="M66" s="119">
        <v>1</v>
      </c>
      <c r="Q66" s="364"/>
      <c r="R66" s="364"/>
      <c r="S66" s="364"/>
      <c r="T66" s="365"/>
      <c r="V66" s="115" t="s">
        <v>52</v>
      </c>
      <c r="AA66" s="362" t="s">
        <v>53</v>
      </c>
      <c r="AB66" s="362"/>
      <c r="AC66" s="363"/>
      <c r="AD66" s="119" t="str">
        <f ca="1">INDIRECT("'Predtekmovanje'!$B"&amp;$AP66)</f>
        <v>B</v>
      </c>
      <c r="AF66" s="362" t="s">
        <v>54</v>
      </c>
      <c r="AG66" s="363"/>
      <c r="AH66" s="119">
        <v>1</v>
      </c>
      <c r="AL66" s="366"/>
      <c r="AM66" s="366"/>
      <c r="AN66" s="366"/>
      <c r="AP66" s="118">
        <f>AP3+19</f>
        <v>23</v>
      </c>
    </row>
    <row r="67" spans="1:42" s="115" customFormat="1" ht="11.25" x14ac:dyDescent="0.2">
      <c r="A67" s="362"/>
      <c r="B67" s="362"/>
      <c r="C67" s="362"/>
      <c r="D67" s="120"/>
      <c r="Q67" s="367"/>
      <c r="R67" s="368"/>
      <c r="T67" s="117"/>
      <c r="AB67" s="121"/>
      <c r="AC67" s="122"/>
      <c r="AL67" s="367"/>
      <c r="AM67" s="368"/>
      <c r="AP67" s="118"/>
    </row>
    <row r="68" spans="1:42" s="123" customFormat="1" x14ac:dyDescent="0.2">
      <c r="A68" s="359" t="str">
        <f ca="1">INDIRECT("'Predtekmovanje'!$C"&amp;$AP66+2)</f>
        <v>Tijan MALIČ</v>
      </c>
      <c r="B68" s="359"/>
      <c r="C68" s="359"/>
      <c r="D68" s="359"/>
      <c r="E68" s="359"/>
      <c r="F68" s="359"/>
      <c r="G68" s="359"/>
      <c r="H68" s="359"/>
      <c r="I68" s="359"/>
      <c r="J68" s="123" t="s">
        <v>6</v>
      </c>
      <c r="K68" s="359" t="str">
        <f ca="1">INDIRECT("'Predtekmovanje'!$C"&amp;$AP66+8)</f>
        <v>Ažbe ROGELJ</v>
      </c>
      <c r="L68" s="359"/>
      <c r="M68" s="359"/>
      <c r="N68" s="359"/>
      <c r="O68" s="359"/>
      <c r="P68" s="359"/>
      <c r="Q68" s="359"/>
      <c r="R68" s="359"/>
      <c r="S68" s="359"/>
      <c r="T68" s="124"/>
      <c r="V68" s="359" t="str">
        <f ca="1">INDIRECT("'Predtekmovanje'!$C"&amp;$AP66+4)</f>
        <v>Marko VRANC</v>
      </c>
      <c r="W68" s="359"/>
      <c r="X68" s="359"/>
      <c r="Y68" s="359"/>
      <c r="Z68" s="359"/>
      <c r="AA68" s="359"/>
      <c r="AB68" s="359"/>
      <c r="AC68" s="359"/>
      <c r="AD68" s="359"/>
      <c r="AE68" s="123" t="s">
        <v>6</v>
      </c>
      <c r="AF68" s="359" t="str">
        <f ca="1">INDIRECT("'Predtekmovanje'!$C"&amp;$AP66+6)</f>
        <v>Tibor TUTTA</v>
      </c>
      <c r="AG68" s="359"/>
      <c r="AH68" s="359"/>
      <c r="AI68" s="359"/>
      <c r="AJ68" s="359"/>
      <c r="AK68" s="359"/>
      <c r="AL68" s="359"/>
      <c r="AM68" s="359"/>
      <c r="AN68" s="359"/>
      <c r="AP68" s="125"/>
    </row>
    <row r="69" spans="1:42" s="126" customFormat="1" ht="12" x14ac:dyDescent="0.2">
      <c r="A69" s="360" t="str">
        <f ca="1">INDIRECT("'Predtekmovanje'!$M"&amp;$AP66+2)</f>
        <v>LOG</v>
      </c>
      <c r="B69" s="360"/>
      <c r="C69" s="360"/>
      <c r="D69" s="360"/>
      <c r="E69" s="360"/>
      <c r="F69" s="360"/>
      <c r="G69" s="360"/>
      <c r="H69" s="360"/>
      <c r="I69" s="360"/>
      <c r="K69" s="360" t="str">
        <f ca="1">INDIRECT("'Predtekmovanje'!$M"&amp;$AP66+8)</f>
        <v>PRE</v>
      </c>
      <c r="L69" s="360"/>
      <c r="M69" s="360"/>
      <c r="N69" s="360"/>
      <c r="O69" s="360"/>
      <c r="P69" s="360"/>
      <c r="Q69" s="360"/>
      <c r="R69" s="360"/>
      <c r="S69" s="360"/>
      <c r="T69" s="127"/>
      <c r="V69" s="360" t="str">
        <f ca="1">INDIRECT("'Predtekmovanje'!$M"&amp;$AP66+4)</f>
        <v>KRK</v>
      </c>
      <c r="W69" s="360"/>
      <c r="X69" s="360"/>
      <c r="Y69" s="360"/>
      <c r="Z69" s="360"/>
      <c r="AA69" s="360"/>
      <c r="AB69" s="360"/>
      <c r="AC69" s="360"/>
      <c r="AD69" s="360"/>
      <c r="AF69" s="360" t="str">
        <f ca="1">INDIRECT("'Predtekmovanje'!$M"&amp;$AP66+6)</f>
        <v>VES</v>
      </c>
      <c r="AG69" s="360"/>
      <c r="AH69" s="360"/>
      <c r="AI69" s="360"/>
      <c r="AJ69" s="360"/>
      <c r="AK69" s="360"/>
      <c r="AL69" s="360"/>
      <c r="AM69" s="360"/>
      <c r="AN69" s="360"/>
      <c r="AP69" s="128"/>
    </row>
    <row r="70" spans="1:42" x14ac:dyDescent="0.2">
      <c r="A70" s="129"/>
      <c r="B70" s="129"/>
      <c r="C70" s="129"/>
      <c r="D70" s="129"/>
      <c r="E70" s="129"/>
      <c r="F70" s="129"/>
      <c r="G70" s="129"/>
      <c r="H70" s="129"/>
      <c r="I70" s="129"/>
      <c r="J70" s="130"/>
      <c r="K70" s="129"/>
      <c r="L70" s="129"/>
      <c r="M70" s="129"/>
      <c r="N70" s="129"/>
      <c r="O70" s="129"/>
      <c r="P70" s="129"/>
      <c r="Q70" s="131"/>
      <c r="R70" s="129"/>
      <c r="S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30"/>
      <c r="AF70" s="129"/>
      <c r="AG70" s="129"/>
      <c r="AH70" s="129"/>
      <c r="AI70" s="129"/>
      <c r="AJ70" s="129"/>
      <c r="AK70" s="129"/>
      <c r="AL70" s="131"/>
      <c r="AM70" s="129"/>
      <c r="AN70" s="129"/>
    </row>
    <row r="71" spans="1:42" s="140" customFormat="1" ht="9.75" x14ac:dyDescent="0.2">
      <c r="A71" s="135"/>
      <c r="B71" s="136" t="s">
        <v>7</v>
      </c>
      <c r="C71" s="136"/>
      <c r="D71" s="136" t="s">
        <v>8</v>
      </c>
      <c r="E71" s="136"/>
      <c r="F71" s="136" t="s">
        <v>25</v>
      </c>
      <c r="G71" s="136"/>
      <c r="H71" s="136" t="s">
        <v>26</v>
      </c>
      <c r="I71" s="136"/>
      <c r="J71" s="137"/>
      <c r="K71" s="136"/>
      <c r="L71" s="136" t="s">
        <v>7</v>
      </c>
      <c r="M71" s="136"/>
      <c r="N71" s="136" t="s">
        <v>8</v>
      </c>
      <c r="O71" s="136"/>
      <c r="P71" s="136" t="s">
        <v>27</v>
      </c>
      <c r="Q71" s="138"/>
      <c r="R71" s="136" t="s">
        <v>26</v>
      </c>
      <c r="S71" s="135"/>
      <c r="T71" s="139"/>
      <c r="V71" s="135"/>
      <c r="W71" s="136" t="s">
        <v>7</v>
      </c>
      <c r="X71" s="136"/>
      <c r="Y71" s="136" t="s">
        <v>8</v>
      </c>
      <c r="Z71" s="136"/>
      <c r="AA71" s="136" t="s">
        <v>27</v>
      </c>
      <c r="AB71" s="136"/>
      <c r="AC71" s="136" t="s">
        <v>26</v>
      </c>
      <c r="AD71" s="136"/>
      <c r="AE71" s="137"/>
      <c r="AF71" s="136"/>
      <c r="AG71" s="136" t="s">
        <v>7</v>
      </c>
      <c r="AH71" s="136"/>
      <c r="AI71" s="136" t="s">
        <v>8</v>
      </c>
      <c r="AJ71" s="136"/>
      <c r="AK71" s="136" t="s">
        <v>27</v>
      </c>
      <c r="AL71" s="138"/>
      <c r="AM71" s="136" t="s">
        <v>26</v>
      </c>
      <c r="AN71" s="135"/>
      <c r="AP71" s="141"/>
    </row>
    <row r="72" spans="1:42" s="140" customFormat="1" ht="9.75" x14ac:dyDescent="0.2">
      <c r="A72" s="135"/>
      <c r="B72" s="142"/>
      <c r="C72" s="136"/>
      <c r="D72" s="142"/>
      <c r="E72" s="136"/>
      <c r="F72" s="142"/>
      <c r="G72" s="136"/>
      <c r="H72" s="142"/>
      <c r="I72" s="136"/>
      <c r="J72" s="137"/>
      <c r="K72" s="136"/>
      <c r="L72" s="142"/>
      <c r="M72" s="136"/>
      <c r="N72" s="142"/>
      <c r="O72" s="136"/>
      <c r="P72" s="142"/>
      <c r="Q72" s="138"/>
      <c r="R72" s="142"/>
      <c r="S72" s="135"/>
      <c r="T72" s="139"/>
      <c r="V72" s="135"/>
      <c r="W72" s="142"/>
      <c r="X72" s="136"/>
      <c r="Y72" s="142"/>
      <c r="Z72" s="136"/>
      <c r="AA72" s="142"/>
      <c r="AB72" s="136"/>
      <c r="AC72" s="142"/>
      <c r="AD72" s="136"/>
      <c r="AE72" s="137"/>
      <c r="AF72" s="136"/>
      <c r="AG72" s="142"/>
      <c r="AH72" s="136"/>
      <c r="AI72" s="142"/>
      <c r="AJ72" s="136"/>
      <c r="AK72" s="142"/>
      <c r="AL72" s="138"/>
      <c r="AM72" s="142"/>
      <c r="AN72" s="135"/>
      <c r="AP72" s="141"/>
    </row>
    <row r="73" spans="1:42" s="115" customFormat="1" ht="11.25" x14ac:dyDescent="0.2">
      <c r="A73" s="143"/>
      <c r="B73" s="143"/>
      <c r="C73" s="143"/>
      <c r="D73" s="143"/>
      <c r="E73" s="143"/>
      <c r="F73" s="143"/>
      <c r="G73" s="143"/>
      <c r="H73" s="143"/>
      <c r="I73" s="143"/>
      <c r="J73" s="116"/>
      <c r="K73" s="143"/>
      <c r="L73" s="143"/>
      <c r="M73" s="143"/>
      <c r="N73" s="143"/>
      <c r="O73" s="143"/>
      <c r="P73" s="143"/>
      <c r="Q73" s="121"/>
      <c r="R73" s="143"/>
      <c r="S73" s="143"/>
      <c r="T73" s="117"/>
      <c r="V73" s="143"/>
      <c r="W73" s="143"/>
      <c r="X73" s="143"/>
      <c r="Y73" s="143"/>
      <c r="Z73" s="143"/>
      <c r="AA73" s="143"/>
      <c r="AB73" s="143"/>
      <c r="AC73" s="143"/>
      <c r="AD73" s="143"/>
      <c r="AE73" s="116"/>
      <c r="AF73" s="143"/>
      <c r="AG73" s="143"/>
      <c r="AH73" s="143"/>
      <c r="AI73" s="143"/>
      <c r="AJ73" s="143"/>
      <c r="AK73" s="143"/>
      <c r="AL73" s="121"/>
      <c r="AM73" s="143"/>
      <c r="AN73" s="143"/>
      <c r="AP73" s="118"/>
    </row>
    <row r="74" spans="1:42" s="144" customFormat="1" ht="15.75" x14ac:dyDescent="0.25">
      <c r="D74" s="144" t="s">
        <v>28</v>
      </c>
      <c r="H74" s="361"/>
      <c r="I74" s="361"/>
      <c r="J74" s="146" t="s">
        <v>9</v>
      </c>
      <c r="K74" s="147"/>
      <c r="L74" s="145"/>
      <c r="Q74" s="148"/>
      <c r="T74" s="149"/>
      <c r="Y74" s="144" t="s">
        <v>28</v>
      </c>
      <c r="AC74" s="361"/>
      <c r="AD74" s="361"/>
      <c r="AE74" s="146" t="s">
        <v>9</v>
      </c>
      <c r="AF74" s="147"/>
      <c r="AG74" s="145"/>
      <c r="AL74" s="148"/>
      <c r="AP74" s="150"/>
    </row>
    <row r="75" spans="1:42" s="144" customFormat="1" ht="15.75" x14ac:dyDescent="0.25">
      <c r="D75" s="144" t="s">
        <v>29</v>
      </c>
      <c r="H75" s="147"/>
      <c r="I75" s="145"/>
      <c r="J75" s="146" t="s">
        <v>9</v>
      </c>
      <c r="K75" s="147"/>
      <c r="L75" s="145"/>
      <c r="Q75" s="148"/>
      <c r="T75" s="149"/>
      <c r="Y75" s="144" t="s">
        <v>29</v>
      </c>
      <c r="AC75" s="147"/>
      <c r="AD75" s="145"/>
      <c r="AE75" s="146" t="s">
        <v>9</v>
      </c>
      <c r="AF75" s="147"/>
      <c r="AG75" s="145"/>
      <c r="AL75" s="148"/>
      <c r="AP75" s="150"/>
    </row>
    <row r="76" spans="1:42" s="144" customFormat="1" ht="15.75" x14ac:dyDescent="0.25">
      <c r="D76" s="144" t="s">
        <v>30</v>
      </c>
      <c r="H76" s="147"/>
      <c r="I76" s="145"/>
      <c r="J76" s="146" t="s">
        <v>9</v>
      </c>
      <c r="K76" s="147"/>
      <c r="L76" s="145"/>
      <c r="Q76" s="148"/>
      <c r="T76" s="149"/>
      <c r="Y76" s="144" t="s">
        <v>30</v>
      </c>
      <c r="AC76" s="147"/>
      <c r="AD76" s="145"/>
      <c r="AE76" s="146" t="s">
        <v>9</v>
      </c>
      <c r="AF76" s="147"/>
      <c r="AG76" s="145"/>
      <c r="AL76" s="148"/>
      <c r="AP76" s="150"/>
    </row>
    <row r="77" spans="1:42" s="144" customFormat="1" ht="15.75" x14ac:dyDescent="0.25">
      <c r="D77" s="144" t="s">
        <v>31</v>
      </c>
      <c r="H77" s="147"/>
      <c r="I77" s="145"/>
      <c r="J77" s="146" t="s">
        <v>9</v>
      </c>
      <c r="K77" s="147"/>
      <c r="L77" s="145"/>
      <c r="Q77" s="148"/>
      <c r="T77" s="149"/>
      <c r="Y77" s="144" t="s">
        <v>31</v>
      </c>
      <c r="AC77" s="147"/>
      <c r="AD77" s="145"/>
      <c r="AE77" s="146" t="s">
        <v>9</v>
      </c>
      <c r="AF77" s="147"/>
      <c r="AG77" s="145"/>
      <c r="AL77" s="148"/>
      <c r="AP77" s="150"/>
    </row>
    <row r="78" spans="1:42" s="144" customFormat="1" ht="15.75" x14ac:dyDescent="0.25">
      <c r="D78" s="144" t="s">
        <v>32</v>
      </c>
      <c r="H78" s="147"/>
      <c r="I78" s="145"/>
      <c r="J78" s="146" t="s">
        <v>9</v>
      </c>
      <c r="K78" s="147"/>
      <c r="L78" s="145"/>
      <c r="Q78" s="148"/>
      <c r="T78" s="149"/>
      <c r="Y78" s="144" t="s">
        <v>32</v>
      </c>
      <c r="AC78" s="147"/>
      <c r="AD78" s="145"/>
      <c r="AE78" s="146" t="s">
        <v>9</v>
      </c>
      <c r="AF78" s="147"/>
      <c r="AG78" s="145"/>
      <c r="AL78" s="148"/>
      <c r="AP78" s="150"/>
    </row>
    <row r="79" spans="1:42" s="144" customFormat="1" ht="15.75" x14ac:dyDescent="0.25">
      <c r="I79" s="146"/>
      <c r="J79" s="146"/>
      <c r="L79" s="146"/>
      <c r="Q79" s="148"/>
      <c r="T79" s="149"/>
      <c r="AD79" s="146"/>
      <c r="AE79" s="146"/>
      <c r="AG79" s="146"/>
      <c r="AL79" s="148"/>
      <c r="AP79" s="150"/>
    </row>
    <row r="80" spans="1:42" s="144" customFormat="1" ht="15.75" x14ac:dyDescent="0.25">
      <c r="I80" s="146"/>
      <c r="J80" s="146"/>
      <c r="L80" s="146"/>
      <c r="Q80" s="148"/>
      <c r="T80" s="149"/>
      <c r="AD80" s="146"/>
      <c r="AE80" s="146"/>
      <c r="AG80" s="146"/>
      <c r="AL80" s="148"/>
      <c r="AP80" s="150"/>
    </row>
    <row r="81" spans="1:42" s="151" customFormat="1" ht="15.75" thickBot="1" x14ac:dyDescent="0.3">
      <c r="C81" s="152" t="s">
        <v>33</v>
      </c>
      <c r="H81" s="153"/>
      <c r="I81" s="154"/>
      <c r="J81" s="155" t="s">
        <v>9</v>
      </c>
      <c r="K81" s="153"/>
      <c r="L81" s="154"/>
      <c r="Q81" s="156"/>
      <c r="T81" s="157"/>
      <c r="X81" s="152" t="s">
        <v>33</v>
      </c>
      <c r="AC81" s="153"/>
      <c r="AD81" s="154"/>
      <c r="AE81" s="155" t="s">
        <v>9</v>
      </c>
      <c r="AF81" s="153"/>
      <c r="AG81" s="154"/>
      <c r="AL81" s="156"/>
      <c r="AP81" s="158"/>
    </row>
    <row r="82" spans="1:42" s="159" customFormat="1" ht="12" x14ac:dyDescent="0.2">
      <c r="Q82" s="160"/>
      <c r="T82" s="161"/>
      <c r="AL82" s="160"/>
      <c r="AP82" s="162"/>
    </row>
    <row r="83" spans="1:42" x14ac:dyDescent="0.2">
      <c r="A83" s="133" t="s">
        <v>34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4"/>
      <c r="R83" s="163"/>
      <c r="V83" s="133" t="s">
        <v>34</v>
      </c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4"/>
      <c r="AM83" s="163"/>
    </row>
    <row r="84" spans="1:42" x14ac:dyDescent="0.2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4"/>
      <c r="R84" s="163"/>
      <c r="S84" s="163"/>
      <c r="T84" s="165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4"/>
      <c r="AM84" s="163"/>
      <c r="AN84" s="163"/>
    </row>
    <row r="86" spans="1:42" s="115" customFormat="1" ht="11.25" x14ac:dyDescent="0.2">
      <c r="A86" s="114" t="s">
        <v>103</v>
      </c>
      <c r="Q86" s="116"/>
      <c r="T86" s="117"/>
      <c r="V86" s="114" t="s">
        <v>103</v>
      </c>
      <c r="AL86" s="116"/>
      <c r="AP86" s="118"/>
    </row>
    <row r="87" spans="1:42" s="115" customFormat="1" ht="11.25" x14ac:dyDescent="0.2">
      <c r="A87" s="115" t="s">
        <v>52</v>
      </c>
      <c r="F87" s="362" t="s">
        <v>53</v>
      </c>
      <c r="G87" s="362"/>
      <c r="H87" s="363"/>
      <c r="I87" s="119" t="str">
        <f ca="1">INDIRECT("'Predtekmovanje'!$B"&amp;$AP66)</f>
        <v>B</v>
      </c>
      <c r="K87" s="362" t="s">
        <v>54</v>
      </c>
      <c r="L87" s="363"/>
      <c r="M87" s="119">
        <v>2</v>
      </c>
      <c r="Q87" s="364"/>
      <c r="R87" s="364"/>
      <c r="S87" s="364"/>
      <c r="T87" s="365"/>
      <c r="V87" s="115" t="s">
        <v>52</v>
      </c>
      <c r="AA87" s="362" t="s">
        <v>53</v>
      </c>
      <c r="AB87" s="362"/>
      <c r="AC87" s="363"/>
      <c r="AD87" s="119" t="str">
        <f ca="1">INDIRECT("'Predtekmovanje'!$B"&amp;$AP66)</f>
        <v>B</v>
      </c>
      <c r="AF87" s="362" t="s">
        <v>54</v>
      </c>
      <c r="AG87" s="363"/>
      <c r="AH87" s="119">
        <v>2</v>
      </c>
      <c r="AL87" s="366"/>
      <c r="AM87" s="366"/>
      <c r="AN87" s="366"/>
      <c r="AP87" s="118"/>
    </row>
    <row r="88" spans="1:42" s="115" customFormat="1" ht="11.25" x14ac:dyDescent="0.2">
      <c r="A88" s="362"/>
      <c r="B88" s="362"/>
      <c r="C88" s="362"/>
      <c r="D88" s="120"/>
      <c r="Q88" s="367"/>
      <c r="R88" s="368"/>
      <c r="T88" s="117"/>
      <c r="AB88" s="121"/>
      <c r="AC88" s="122"/>
      <c r="AL88" s="367"/>
      <c r="AM88" s="368"/>
      <c r="AP88" s="118"/>
    </row>
    <row r="89" spans="1:42" s="123" customFormat="1" x14ac:dyDescent="0.2">
      <c r="A89" s="359" t="str">
        <f ca="1">INDIRECT("'Predtekmovanje'!$C"&amp;$AP66+8)</f>
        <v>Ažbe ROGELJ</v>
      </c>
      <c r="B89" s="359"/>
      <c r="C89" s="359"/>
      <c r="D89" s="359"/>
      <c r="E89" s="359"/>
      <c r="F89" s="359"/>
      <c r="G89" s="359"/>
      <c r="H89" s="359"/>
      <c r="I89" s="359"/>
      <c r="J89" s="123" t="s">
        <v>6</v>
      </c>
      <c r="K89" s="359" t="str">
        <f ca="1">INDIRECT("'Predtekmovanje'!$C"&amp;$AP66+6)</f>
        <v>Tibor TUTTA</v>
      </c>
      <c r="L89" s="359"/>
      <c r="M89" s="359"/>
      <c r="N89" s="359"/>
      <c r="O89" s="359"/>
      <c r="P89" s="359"/>
      <c r="Q89" s="359"/>
      <c r="R89" s="359"/>
      <c r="S89" s="359"/>
      <c r="T89" s="124"/>
      <c r="V89" s="359" t="str">
        <f ca="1">INDIRECT("'Predtekmovanje'!$C"&amp;$AP66+2)</f>
        <v>Tijan MALIČ</v>
      </c>
      <c r="W89" s="359"/>
      <c r="X89" s="359"/>
      <c r="Y89" s="359"/>
      <c r="Z89" s="359"/>
      <c r="AA89" s="359"/>
      <c r="AB89" s="359"/>
      <c r="AC89" s="359"/>
      <c r="AD89" s="359"/>
      <c r="AE89" s="123" t="s">
        <v>6</v>
      </c>
      <c r="AF89" s="359" t="str">
        <f ca="1">INDIRECT("'Predtekmovanje'!$C"&amp;$AP66+4)</f>
        <v>Marko VRANC</v>
      </c>
      <c r="AG89" s="359"/>
      <c r="AH89" s="359"/>
      <c r="AI89" s="359"/>
      <c r="AJ89" s="359"/>
      <c r="AK89" s="359"/>
      <c r="AL89" s="359"/>
      <c r="AM89" s="359"/>
      <c r="AN89" s="359"/>
      <c r="AP89" s="125"/>
    </row>
    <row r="90" spans="1:42" s="126" customFormat="1" ht="12" x14ac:dyDescent="0.2">
      <c r="A90" s="360" t="str">
        <f ca="1">INDIRECT("'Predtekmovanje'!$M"&amp;$AP66+8)</f>
        <v>PRE</v>
      </c>
      <c r="B90" s="360"/>
      <c r="C90" s="360"/>
      <c r="D90" s="360"/>
      <c r="E90" s="360"/>
      <c r="F90" s="360"/>
      <c r="G90" s="360"/>
      <c r="H90" s="360"/>
      <c r="I90" s="360"/>
      <c r="K90" s="360" t="str">
        <f ca="1">INDIRECT("'Predtekmovanje'!$M"&amp;$AP66+6)</f>
        <v>VES</v>
      </c>
      <c r="L90" s="360"/>
      <c r="M90" s="360"/>
      <c r="N90" s="360"/>
      <c r="O90" s="360"/>
      <c r="P90" s="360"/>
      <c r="Q90" s="360"/>
      <c r="R90" s="360"/>
      <c r="S90" s="360"/>
      <c r="T90" s="127"/>
      <c r="V90" s="360" t="str">
        <f ca="1">INDIRECT("'Predtekmovanje'!$M"&amp;$AP66+2)</f>
        <v>LOG</v>
      </c>
      <c r="W90" s="360"/>
      <c r="X90" s="360"/>
      <c r="Y90" s="360"/>
      <c r="Z90" s="360"/>
      <c r="AA90" s="360"/>
      <c r="AB90" s="360"/>
      <c r="AC90" s="360"/>
      <c r="AD90" s="360"/>
      <c r="AF90" s="360" t="str">
        <f ca="1">INDIRECT("'Predtekmovanje'!$M"&amp;$AP66+4)</f>
        <v>KRK</v>
      </c>
      <c r="AG90" s="360"/>
      <c r="AH90" s="360"/>
      <c r="AI90" s="360"/>
      <c r="AJ90" s="360"/>
      <c r="AK90" s="360"/>
      <c r="AL90" s="360"/>
      <c r="AM90" s="360"/>
      <c r="AN90" s="360"/>
      <c r="AP90" s="128"/>
    </row>
    <row r="91" spans="1:42" x14ac:dyDescent="0.2">
      <c r="A91" s="129"/>
      <c r="B91" s="129"/>
      <c r="C91" s="129"/>
      <c r="D91" s="129"/>
      <c r="E91" s="129"/>
      <c r="F91" s="129"/>
      <c r="G91" s="129"/>
      <c r="H91" s="129"/>
      <c r="I91" s="129"/>
      <c r="J91" s="130"/>
      <c r="K91" s="129"/>
      <c r="L91" s="129"/>
      <c r="M91" s="129"/>
      <c r="N91" s="129"/>
      <c r="O91" s="129"/>
      <c r="P91" s="129"/>
      <c r="Q91" s="131"/>
      <c r="R91" s="129"/>
      <c r="S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30"/>
      <c r="AF91" s="129"/>
      <c r="AG91" s="129"/>
      <c r="AH91" s="129"/>
      <c r="AI91" s="129"/>
      <c r="AJ91" s="129"/>
      <c r="AK91" s="129"/>
      <c r="AL91" s="131"/>
      <c r="AM91" s="129"/>
      <c r="AN91" s="129"/>
    </row>
    <row r="92" spans="1:42" s="140" customFormat="1" ht="9.75" x14ac:dyDescent="0.2">
      <c r="A92" s="135"/>
      <c r="B92" s="136" t="s">
        <v>7</v>
      </c>
      <c r="C92" s="136"/>
      <c r="D92" s="136" t="s">
        <v>8</v>
      </c>
      <c r="E92" s="136"/>
      <c r="F92" s="136" t="s">
        <v>25</v>
      </c>
      <c r="G92" s="136"/>
      <c r="H92" s="136" t="s">
        <v>26</v>
      </c>
      <c r="I92" s="136"/>
      <c r="J92" s="137"/>
      <c r="K92" s="136"/>
      <c r="L92" s="136" t="s">
        <v>7</v>
      </c>
      <c r="M92" s="136"/>
      <c r="N92" s="136" t="s">
        <v>8</v>
      </c>
      <c r="O92" s="136"/>
      <c r="P92" s="136" t="s">
        <v>27</v>
      </c>
      <c r="Q92" s="138"/>
      <c r="R92" s="136" t="s">
        <v>26</v>
      </c>
      <c r="S92" s="135"/>
      <c r="T92" s="139"/>
      <c r="V92" s="135"/>
      <c r="W92" s="136" t="s">
        <v>7</v>
      </c>
      <c r="X92" s="136"/>
      <c r="Y92" s="136" t="s">
        <v>8</v>
      </c>
      <c r="Z92" s="136"/>
      <c r="AA92" s="136" t="s">
        <v>27</v>
      </c>
      <c r="AB92" s="136"/>
      <c r="AC92" s="136" t="s">
        <v>26</v>
      </c>
      <c r="AD92" s="136"/>
      <c r="AE92" s="137"/>
      <c r="AF92" s="136"/>
      <c r="AG92" s="136" t="s">
        <v>7</v>
      </c>
      <c r="AH92" s="136"/>
      <c r="AI92" s="136" t="s">
        <v>8</v>
      </c>
      <c r="AJ92" s="136"/>
      <c r="AK92" s="136" t="s">
        <v>27</v>
      </c>
      <c r="AL92" s="138"/>
      <c r="AM92" s="136" t="s">
        <v>26</v>
      </c>
      <c r="AN92" s="135"/>
      <c r="AP92" s="141"/>
    </row>
    <row r="93" spans="1:42" s="140" customFormat="1" ht="9.75" x14ac:dyDescent="0.2">
      <c r="A93" s="135"/>
      <c r="B93" s="142"/>
      <c r="C93" s="136"/>
      <c r="D93" s="142"/>
      <c r="E93" s="136"/>
      <c r="F93" s="142"/>
      <c r="G93" s="136"/>
      <c r="H93" s="142"/>
      <c r="I93" s="136"/>
      <c r="J93" s="137"/>
      <c r="K93" s="136"/>
      <c r="L93" s="142"/>
      <c r="M93" s="136"/>
      <c r="N93" s="142"/>
      <c r="O93" s="136"/>
      <c r="P93" s="142"/>
      <c r="Q93" s="138"/>
      <c r="R93" s="142"/>
      <c r="S93" s="135"/>
      <c r="T93" s="139"/>
      <c r="V93" s="135"/>
      <c r="W93" s="142"/>
      <c r="X93" s="136"/>
      <c r="Y93" s="142"/>
      <c r="Z93" s="136"/>
      <c r="AA93" s="142"/>
      <c r="AB93" s="136"/>
      <c r="AC93" s="142"/>
      <c r="AD93" s="136"/>
      <c r="AE93" s="137"/>
      <c r="AF93" s="136"/>
      <c r="AG93" s="142"/>
      <c r="AH93" s="136"/>
      <c r="AI93" s="142"/>
      <c r="AJ93" s="136"/>
      <c r="AK93" s="142"/>
      <c r="AL93" s="138"/>
      <c r="AM93" s="142"/>
      <c r="AN93" s="135"/>
      <c r="AP93" s="141"/>
    </row>
    <row r="94" spans="1:42" s="115" customFormat="1" ht="11.25" x14ac:dyDescent="0.2">
      <c r="A94" s="143"/>
      <c r="B94" s="143"/>
      <c r="C94" s="143"/>
      <c r="D94" s="143"/>
      <c r="E94" s="143"/>
      <c r="F94" s="143"/>
      <c r="G94" s="143"/>
      <c r="H94" s="143"/>
      <c r="I94" s="143"/>
      <c r="J94" s="116"/>
      <c r="K94" s="143"/>
      <c r="L94" s="143"/>
      <c r="M94" s="143"/>
      <c r="N94" s="143"/>
      <c r="O94" s="143"/>
      <c r="P94" s="143"/>
      <c r="Q94" s="121"/>
      <c r="R94" s="143"/>
      <c r="S94" s="143"/>
      <c r="T94" s="117"/>
      <c r="V94" s="143"/>
      <c r="W94" s="143"/>
      <c r="X94" s="143"/>
      <c r="Y94" s="143"/>
      <c r="Z94" s="143"/>
      <c r="AA94" s="143"/>
      <c r="AB94" s="143"/>
      <c r="AC94" s="143"/>
      <c r="AD94" s="143"/>
      <c r="AE94" s="116"/>
      <c r="AF94" s="143"/>
      <c r="AG94" s="143"/>
      <c r="AH94" s="143"/>
      <c r="AI94" s="143"/>
      <c r="AJ94" s="143"/>
      <c r="AK94" s="143"/>
      <c r="AL94" s="121"/>
      <c r="AM94" s="143"/>
      <c r="AN94" s="143"/>
      <c r="AP94" s="118"/>
    </row>
    <row r="95" spans="1:42" s="144" customFormat="1" ht="15.75" x14ac:dyDescent="0.25">
      <c r="D95" s="144" t="s">
        <v>28</v>
      </c>
      <c r="H95" s="361"/>
      <c r="I95" s="361"/>
      <c r="J95" s="146" t="s">
        <v>9</v>
      </c>
      <c r="K95" s="147"/>
      <c r="L95" s="145"/>
      <c r="Q95" s="148"/>
      <c r="T95" s="149"/>
      <c r="Y95" s="144" t="s">
        <v>28</v>
      </c>
      <c r="AC95" s="361"/>
      <c r="AD95" s="361"/>
      <c r="AE95" s="146" t="s">
        <v>9</v>
      </c>
      <c r="AF95" s="147"/>
      <c r="AG95" s="145"/>
      <c r="AL95" s="148"/>
      <c r="AP95" s="150"/>
    </row>
    <row r="96" spans="1:42" s="144" customFormat="1" ht="15.75" x14ac:dyDescent="0.25">
      <c r="D96" s="144" t="s">
        <v>29</v>
      </c>
      <c r="H96" s="147"/>
      <c r="I96" s="145"/>
      <c r="J96" s="146" t="s">
        <v>9</v>
      </c>
      <c r="K96" s="147"/>
      <c r="L96" s="145"/>
      <c r="Q96" s="148"/>
      <c r="T96" s="149"/>
      <c r="Y96" s="144" t="s">
        <v>29</v>
      </c>
      <c r="AC96" s="147"/>
      <c r="AD96" s="145"/>
      <c r="AE96" s="146" t="s">
        <v>9</v>
      </c>
      <c r="AF96" s="147"/>
      <c r="AG96" s="145"/>
      <c r="AL96" s="148"/>
      <c r="AP96" s="150"/>
    </row>
    <row r="97" spans="1:42" s="144" customFormat="1" ht="15.75" x14ac:dyDescent="0.25">
      <c r="D97" s="144" t="s">
        <v>30</v>
      </c>
      <c r="H97" s="147"/>
      <c r="I97" s="145"/>
      <c r="J97" s="146" t="s">
        <v>9</v>
      </c>
      <c r="K97" s="147"/>
      <c r="L97" s="145"/>
      <c r="Q97" s="148"/>
      <c r="T97" s="149"/>
      <c r="Y97" s="144" t="s">
        <v>30</v>
      </c>
      <c r="AC97" s="147"/>
      <c r="AD97" s="145"/>
      <c r="AE97" s="146" t="s">
        <v>9</v>
      </c>
      <c r="AF97" s="147"/>
      <c r="AG97" s="145"/>
      <c r="AL97" s="148"/>
      <c r="AP97" s="150"/>
    </row>
    <row r="98" spans="1:42" s="144" customFormat="1" ht="15.75" x14ac:dyDescent="0.25">
      <c r="D98" s="144" t="s">
        <v>31</v>
      </c>
      <c r="H98" s="147"/>
      <c r="I98" s="145"/>
      <c r="J98" s="146" t="s">
        <v>9</v>
      </c>
      <c r="K98" s="147"/>
      <c r="L98" s="145"/>
      <c r="Q98" s="148"/>
      <c r="T98" s="149"/>
      <c r="Y98" s="144" t="s">
        <v>31</v>
      </c>
      <c r="AC98" s="147"/>
      <c r="AD98" s="145"/>
      <c r="AE98" s="146" t="s">
        <v>9</v>
      </c>
      <c r="AF98" s="147"/>
      <c r="AG98" s="145"/>
      <c r="AL98" s="148"/>
      <c r="AP98" s="150"/>
    </row>
    <row r="99" spans="1:42" s="144" customFormat="1" ht="15.75" x14ac:dyDescent="0.25">
      <c r="D99" s="144" t="s">
        <v>32</v>
      </c>
      <c r="H99" s="147"/>
      <c r="I99" s="145"/>
      <c r="J99" s="146" t="s">
        <v>9</v>
      </c>
      <c r="K99" s="147"/>
      <c r="L99" s="145"/>
      <c r="Q99" s="148"/>
      <c r="T99" s="149"/>
      <c r="Y99" s="144" t="s">
        <v>32</v>
      </c>
      <c r="AC99" s="147"/>
      <c r="AD99" s="145"/>
      <c r="AE99" s="146" t="s">
        <v>9</v>
      </c>
      <c r="AF99" s="147"/>
      <c r="AG99" s="145"/>
      <c r="AL99" s="148"/>
      <c r="AP99" s="150"/>
    </row>
    <row r="100" spans="1:42" s="144" customFormat="1" ht="15.75" x14ac:dyDescent="0.25">
      <c r="I100" s="146"/>
      <c r="J100" s="146"/>
      <c r="L100" s="146"/>
      <c r="Q100" s="148"/>
      <c r="T100" s="149"/>
      <c r="AD100" s="146"/>
      <c r="AE100" s="146"/>
      <c r="AG100" s="146"/>
      <c r="AL100" s="148"/>
      <c r="AP100" s="150"/>
    </row>
    <row r="101" spans="1:42" s="144" customFormat="1" ht="15.75" x14ac:dyDescent="0.25">
      <c r="I101" s="146"/>
      <c r="J101" s="146"/>
      <c r="L101" s="146"/>
      <c r="Q101" s="148"/>
      <c r="T101" s="149"/>
      <c r="AD101" s="146"/>
      <c r="AE101" s="146"/>
      <c r="AG101" s="146"/>
      <c r="AL101" s="148"/>
      <c r="AP101" s="150"/>
    </row>
    <row r="102" spans="1:42" s="151" customFormat="1" ht="15.75" thickBot="1" x14ac:dyDescent="0.3">
      <c r="C102" s="152" t="s">
        <v>33</v>
      </c>
      <c r="H102" s="153"/>
      <c r="I102" s="154"/>
      <c r="J102" s="155" t="s">
        <v>9</v>
      </c>
      <c r="K102" s="153"/>
      <c r="L102" s="154"/>
      <c r="Q102" s="156"/>
      <c r="T102" s="157"/>
      <c r="X102" s="152" t="s">
        <v>33</v>
      </c>
      <c r="AC102" s="153"/>
      <c r="AD102" s="154"/>
      <c r="AE102" s="155" t="s">
        <v>9</v>
      </c>
      <c r="AF102" s="153"/>
      <c r="AG102" s="154"/>
      <c r="AL102" s="156"/>
      <c r="AP102" s="158"/>
    </row>
    <row r="103" spans="1:42" s="159" customFormat="1" ht="12" x14ac:dyDescent="0.2">
      <c r="Q103" s="160"/>
      <c r="T103" s="161"/>
      <c r="AL103" s="160"/>
      <c r="AP103" s="162"/>
    </row>
    <row r="104" spans="1:42" x14ac:dyDescent="0.2">
      <c r="A104" s="133" t="s">
        <v>34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4"/>
      <c r="R104" s="163"/>
      <c r="V104" s="133" t="s">
        <v>34</v>
      </c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4"/>
      <c r="AM104" s="163"/>
    </row>
    <row r="105" spans="1:42" x14ac:dyDescent="0.2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4"/>
      <c r="R105" s="163"/>
      <c r="S105" s="163"/>
      <c r="T105" s="165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4"/>
      <c r="AM105" s="163"/>
      <c r="AN105" s="163"/>
    </row>
    <row r="107" spans="1:42" s="115" customFormat="1" ht="11.25" x14ac:dyDescent="0.2">
      <c r="A107" s="114" t="s">
        <v>103</v>
      </c>
      <c r="Q107" s="116"/>
      <c r="T107" s="117"/>
      <c r="V107" s="114" t="s">
        <v>103</v>
      </c>
      <c r="AL107" s="116"/>
      <c r="AP107" s="118"/>
    </row>
    <row r="108" spans="1:42" s="115" customFormat="1" ht="11.25" x14ac:dyDescent="0.2">
      <c r="A108" s="115" t="s">
        <v>52</v>
      </c>
      <c r="F108" s="362" t="s">
        <v>53</v>
      </c>
      <c r="G108" s="362"/>
      <c r="H108" s="363"/>
      <c r="I108" s="119" t="str">
        <f ca="1">INDIRECT("'Predtekmovanje'!$B"&amp;$AP66)</f>
        <v>B</v>
      </c>
      <c r="K108" s="362" t="s">
        <v>54</v>
      </c>
      <c r="L108" s="363"/>
      <c r="M108" s="119">
        <v>3</v>
      </c>
      <c r="Q108" s="364"/>
      <c r="R108" s="364"/>
      <c r="S108" s="364"/>
      <c r="T108" s="365"/>
      <c r="V108" s="115" t="s">
        <v>52</v>
      </c>
      <c r="AA108" s="362" t="s">
        <v>53</v>
      </c>
      <c r="AB108" s="362"/>
      <c r="AC108" s="363"/>
      <c r="AD108" s="119" t="str">
        <f ca="1">INDIRECT("'Predtekmovanje'!$B"&amp;$AP66)</f>
        <v>B</v>
      </c>
      <c r="AF108" s="362" t="s">
        <v>54</v>
      </c>
      <c r="AG108" s="363"/>
      <c r="AH108" s="119">
        <v>3</v>
      </c>
      <c r="AL108" s="366"/>
      <c r="AM108" s="366"/>
      <c r="AN108" s="366"/>
      <c r="AP108" s="118"/>
    </row>
    <row r="109" spans="1:42" s="115" customFormat="1" ht="11.25" x14ac:dyDescent="0.2">
      <c r="A109" s="362"/>
      <c r="B109" s="362"/>
      <c r="C109" s="362"/>
      <c r="D109" s="120"/>
      <c r="Q109" s="367"/>
      <c r="R109" s="368"/>
      <c r="T109" s="117"/>
      <c r="AB109" s="121"/>
      <c r="AC109" s="122"/>
      <c r="AL109" s="367"/>
      <c r="AM109" s="368"/>
      <c r="AP109" s="118"/>
    </row>
    <row r="110" spans="1:42" s="123" customFormat="1" x14ac:dyDescent="0.2">
      <c r="A110" s="359" t="str">
        <f ca="1">INDIRECT("'Predtekmovanje'!$C"&amp;$AP66+4)</f>
        <v>Marko VRANC</v>
      </c>
      <c r="B110" s="359"/>
      <c r="C110" s="359"/>
      <c r="D110" s="359"/>
      <c r="E110" s="359"/>
      <c r="F110" s="359"/>
      <c r="G110" s="359"/>
      <c r="H110" s="359"/>
      <c r="I110" s="359"/>
      <c r="J110" s="123" t="s">
        <v>6</v>
      </c>
      <c r="K110" s="359" t="str">
        <f ca="1">INDIRECT("'Predtekmovanje'!$C"&amp;$AP66+8)</f>
        <v>Ažbe ROGELJ</v>
      </c>
      <c r="L110" s="359"/>
      <c r="M110" s="359"/>
      <c r="N110" s="359"/>
      <c r="O110" s="359"/>
      <c r="P110" s="359"/>
      <c r="Q110" s="359"/>
      <c r="R110" s="359"/>
      <c r="S110" s="359"/>
      <c r="T110" s="124"/>
      <c r="V110" s="359" t="str">
        <f ca="1">INDIRECT("'Predtekmovanje'!$C"&amp;$AP66+6)</f>
        <v>Tibor TUTTA</v>
      </c>
      <c r="W110" s="359"/>
      <c r="X110" s="359"/>
      <c r="Y110" s="359"/>
      <c r="Z110" s="359"/>
      <c r="AA110" s="359"/>
      <c r="AB110" s="359"/>
      <c r="AC110" s="359"/>
      <c r="AD110" s="359"/>
      <c r="AE110" s="123" t="s">
        <v>6</v>
      </c>
      <c r="AF110" s="359" t="str">
        <f ca="1">INDIRECT("'Predtekmovanje'!$C"&amp;$AP66+2)</f>
        <v>Tijan MALIČ</v>
      </c>
      <c r="AG110" s="359"/>
      <c r="AH110" s="359"/>
      <c r="AI110" s="359"/>
      <c r="AJ110" s="359"/>
      <c r="AK110" s="359"/>
      <c r="AL110" s="359"/>
      <c r="AM110" s="359"/>
      <c r="AN110" s="359"/>
      <c r="AP110" s="125"/>
    </row>
    <row r="111" spans="1:42" s="126" customFormat="1" ht="12" x14ac:dyDescent="0.2">
      <c r="A111" s="360" t="str">
        <f ca="1">INDIRECT("'Predtekmovanje'!$M"&amp;$AP66+4)</f>
        <v>KRK</v>
      </c>
      <c r="B111" s="360"/>
      <c r="C111" s="360"/>
      <c r="D111" s="360"/>
      <c r="E111" s="360"/>
      <c r="F111" s="360"/>
      <c r="G111" s="360"/>
      <c r="H111" s="360"/>
      <c r="I111" s="360"/>
      <c r="K111" s="360" t="str">
        <f ca="1">INDIRECT("'Predtekmovanje'!$M"&amp;$AP66+8)</f>
        <v>PRE</v>
      </c>
      <c r="L111" s="360"/>
      <c r="M111" s="360"/>
      <c r="N111" s="360"/>
      <c r="O111" s="360"/>
      <c r="P111" s="360"/>
      <c r="Q111" s="360"/>
      <c r="R111" s="360"/>
      <c r="S111" s="360"/>
      <c r="T111" s="127"/>
      <c r="V111" s="360" t="str">
        <f ca="1">INDIRECT("'Predtekmovanje'!$M"&amp;$AP66+6)</f>
        <v>VES</v>
      </c>
      <c r="W111" s="360"/>
      <c r="X111" s="360"/>
      <c r="Y111" s="360"/>
      <c r="Z111" s="360"/>
      <c r="AA111" s="360"/>
      <c r="AB111" s="360"/>
      <c r="AC111" s="360"/>
      <c r="AD111" s="360"/>
      <c r="AF111" s="360" t="str">
        <f ca="1">INDIRECT("'Predtekmovanje'!$M"&amp;$AP66+2)</f>
        <v>LOG</v>
      </c>
      <c r="AG111" s="360"/>
      <c r="AH111" s="360"/>
      <c r="AI111" s="360"/>
      <c r="AJ111" s="360"/>
      <c r="AK111" s="360"/>
      <c r="AL111" s="360"/>
      <c r="AM111" s="360"/>
      <c r="AN111" s="360"/>
      <c r="AP111" s="128"/>
    </row>
    <row r="112" spans="1:42" x14ac:dyDescent="0.2">
      <c r="A112" s="129"/>
      <c r="B112" s="129"/>
      <c r="C112" s="129"/>
      <c r="D112" s="129"/>
      <c r="E112" s="129"/>
      <c r="F112" s="129"/>
      <c r="G112" s="129"/>
      <c r="H112" s="129"/>
      <c r="I112" s="129"/>
      <c r="J112" s="130"/>
      <c r="K112" s="129"/>
      <c r="L112" s="129"/>
      <c r="M112" s="129"/>
      <c r="N112" s="129"/>
      <c r="O112" s="129"/>
      <c r="P112" s="129"/>
      <c r="Q112" s="131"/>
      <c r="R112" s="129"/>
      <c r="S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30"/>
      <c r="AF112" s="129"/>
      <c r="AG112" s="129"/>
      <c r="AH112" s="129"/>
      <c r="AI112" s="129"/>
      <c r="AJ112" s="129"/>
      <c r="AK112" s="129"/>
      <c r="AL112" s="131"/>
      <c r="AM112" s="129"/>
      <c r="AN112" s="129"/>
    </row>
    <row r="113" spans="1:42" s="140" customFormat="1" ht="9.75" x14ac:dyDescent="0.2">
      <c r="A113" s="135"/>
      <c r="B113" s="136" t="s">
        <v>7</v>
      </c>
      <c r="C113" s="136"/>
      <c r="D113" s="136" t="s">
        <v>8</v>
      </c>
      <c r="E113" s="136"/>
      <c r="F113" s="136" t="s">
        <v>25</v>
      </c>
      <c r="G113" s="136"/>
      <c r="H113" s="136" t="s">
        <v>26</v>
      </c>
      <c r="I113" s="136"/>
      <c r="J113" s="137"/>
      <c r="K113" s="136"/>
      <c r="L113" s="136" t="s">
        <v>7</v>
      </c>
      <c r="M113" s="136"/>
      <c r="N113" s="136" t="s">
        <v>8</v>
      </c>
      <c r="O113" s="136"/>
      <c r="P113" s="136" t="s">
        <v>27</v>
      </c>
      <c r="Q113" s="138"/>
      <c r="R113" s="136" t="s">
        <v>26</v>
      </c>
      <c r="S113" s="135"/>
      <c r="T113" s="139"/>
      <c r="V113" s="135"/>
      <c r="W113" s="136" t="s">
        <v>7</v>
      </c>
      <c r="X113" s="136"/>
      <c r="Y113" s="136" t="s">
        <v>8</v>
      </c>
      <c r="Z113" s="136"/>
      <c r="AA113" s="136" t="s">
        <v>27</v>
      </c>
      <c r="AB113" s="136"/>
      <c r="AC113" s="136" t="s">
        <v>26</v>
      </c>
      <c r="AD113" s="136"/>
      <c r="AE113" s="137"/>
      <c r="AF113" s="136"/>
      <c r="AG113" s="136" t="s">
        <v>7</v>
      </c>
      <c r="AH113" s="136"/>
      <c r="AI113" s="136" t="s">
        <v>8</v>
      </c>
      <c r="AJ113" s="136"/>
      <c r="AK113" s="136" t="s">
        <v>27</v>
      </c>
      <c r="AL113" s="138"/>
      <c r="AM113" s="136" t="s">
        <v>26</v>
      </c>
      <c r="AN113" s="135"/>
      <c r="AP113" s="141"/>
    </row>
    <row r="114" spans="1:42" s="140" customFormat="1" ht="9.75" x14ac:dyDescent="0.2">
      <c r="A114" s="135"/>
      <c r="B114" s="142"/>
      <c r="C114" s="136"/>
      <c r="D114" s="142"/>
      <c r="E114" s="136"/>
      <c r="F114" s="142"/>
      <c r="G114" s="136"/>
      <c r="H114" s="142"/>
      <c r="I114" s="136"/>
      <c r="J114" s="137"/>
      <c r="K114" s="136"/>
      <c r="L114" s="142"/>
      <c r="M114" s="136"/>
      <c r="N114" s="142"/>
      <c r="O114" s="136"/>
      <c r="P114" s="142"/>
      <c r="Q114" s="138"/>
      <c r="R114" s="142"/>
      <c r="S114" s="135"/>
      <c r="T114" s="139"/>
      <c r="V114" s="135"/>
      <c r="W114" s="142"/>
      <c r="X114" s="136"/>
      <c r="Y114" s="142"/>
      <c r="Z114" s="136"/>
      <c r="AA114" s="142"/>
      <c r="AB114" s="136"/>
      <c r="AC114" s="142"/>
      <c r="AD114" s="136"/>
      <c r="AE114" s="137"/>
      <c r="AF114" s="136"/>
      <c r="AG114" s="142"/>
      <c r="AH114" s="136"/>
      <c r="AI114" s="142"/>
      <c r="AJ114" s="136"/>
      <c r="AK114" s="142"/>
      <c r="AL114" s="138"/>
      <c r="AM114" s="142"/>
      <c r="AN114" s="135"/>
      <c r="AP114" s="141"/>
    </row>
    <row r="115" spans="1:42" s="115" customFormat="1" ht="11.25" x14ac:dyDescent="0.2">
      <c r="A115" s="143"/>
      <c r="B115" s="143"/>
      <c r="C115" s="143"/>
      <c r="D115" s="143"/>
      <c r="E115" s="143"/>
      <c r="F115" s="143"/>
      <c r="G115" s="143"/>
      <c r="H115" s="143"/>
      <c r="I115" s="143"/>
      <c r="J115" s="116"/>
      <c r="K115" s="143"/>
      <c r="L115" s="143"/>
      <c r="M115" s="143"/>
      <c r="N115" s="143"/>
      <c r="O115" s="143"/>
      <c r="P115" s="143"/>
      <c r="Q115" s="121"/>
      <c r="R115" s="143"/>
      <c r="S115" s="143"/>
      <c r="T115" s="117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16"/>
      <c r="AF115" s="143"/>
      <c r="AG115" s="143"/>
      <c r="AH115" s="143"/>
      <c r="AI115" s="143"/>
      <c r="AJ115" s="143"/>
      <c r="AK115" s="143"/>
      <c r="AL115" s="121"/>
      <c r="AM115" s="143"/>
      <c r="AN115" s="143"/>
      <c r="AP115" s="118"/>
    </row>
    <row r="116" spans="1:42" s="144" customFormat="1" ht="15.75" x14ac:dyDescent="0.25">
      <c r="D116" s="144" t="s">
        <v>28</v>
      </c>
      <c r="H116" s="361"/>
      <c r="I116" s="361"/>
      <c r="J116" s="146" t="s">
        <v>9</v>
      </c>
      <c r="K116" s="147"/>
      <c r="L116" s="145"/>
      <c r="Q116" s="148"/>
      <c r="T116" s="149"/>
      <c r="Y116" s="144" t="s">
        <v>28</v>
      </c>
      <c r="AC116" s="361"/>
      <c r="AD116" s="361"/>
      <c r="AE116" s="146" t="s">
        <v>9</v>
      </c>
      <c r="AF116" s="147"/>
      <c r="AG116" s="145"/>
      <c r="AL116" s="148"/>
      <c r="AP116" s="150"/>
    </row>
    <row r="117" spans="1:42" s="144" customFormat="1" ht="15.75" x14ac:dyDescent="0.25">
      <c r="D117" s="144" t="s">
        <v>29</v>
      </c>
      <c r="H117" s="147"/>
      <c r="I117" s="145"/>
      <c r="J117" s="146" t="s">
        <v>9</v>
      </c>
      <c r="K117" s="147"/>
      <c r="L117" s="145"/>
      <c r="Q117" s="148"/>
      <c r="T117" s="149"/>
      <c r="Y117" s="144" t="s">
        <v>29</v>
      </c>
      <c r="AC117" s="147"/>
      <c r="AD117" s="145"/>
      <c r="AE117" s="146" t="s">
        <v>9</v>
      </c>
      <c r="AF117" s="147"/>
      <c r="AG117" s="145"/>
      <c r="AL117" s="148"/>
      <c r="AP117" s="150"/>
    </row>
    <row r="118" spans="1:42" s="144" customFormat="1" ht="15.75" x14ac:dyDescent="0.25">
      <c r="D118" s="144" t="s">
        <v>30</v>
      </c>
      <c r="H118" s="147"/>
      <c r="I118" s="145"/>
      <c r="J118" s="146" t="s">
        <v>9</v>
      </c>
      <c r="K118" s="147"/>
      <c r="L118" s="145"/>
      <c r="Q118" s="148"/>
      <c r="T118" s="149"/>
      <c r="Y118" s="144" t="s">
        <v>30</v>
      </c>
      <c r="AC118" s="147"/>
      <c r="AD118" s="145"/>
      <c r="AE118" s="146" t="s">
        <v>9</v>
      </c>
      <c r="AF118" s="147"/>
      <c r="AG118" s="145"/>
      <c r="AL118" s="148"/>
      <c r="AP118" s="150"/>
    </row>
    <row r="119" spans="1:42" s="144" customFormat="1" ht="15.75" x14ac:dyDescent="0.25">
      <c r="D119" s="144" t="s">
        <v>31</v>
      </c>
      <c r="H119" s="147"/>
      <c r="I119" s="145"/>
      <c r="J119" s="146" t="s">
        <v>9</v>
      </c>
      <c r="K119" s="147"/>
      <c r="L119" s="145"/>
      <c r="Q119" s="148"/>
      <c r="T119" s="149"/>
      <c r="Y119" s="144" t="s">
        <v>31</v>
      </c>
      <c r="AC119" s="147"/>
      <c r="AD119" s="145"/>
      <c r="AE119" s="146" t="s">
        <v>9</v>
      </c>
      <c r="AF119" s="147"/>
      <c r="AG119" s="145"/>
      <c r="AL119" s="148"/>
      <c r="AP119" s="150"/>
    </row>
    <row r="120" spans="1:42" s="144" customFormat="1" ht="15.75" x14ac:dyDescent="0.25">
      <c r="D120" s="144" t="s">
        <v>32</v>
      </c>
      <c r="H120" s="147"/>
      <c r="I120" s="145"/>
      <c r="J120" s="146" t="s">
        <v>9</v>
      </c>
      <c r="K120" s="147"/>
      <c r="L120" s="145"/>
      <c r="Q120" s="148"/>
      <c r="T120" s="149"/>
      <c r="Y120" s="144" t="s">
        <v>32</v>
      </c>
      <c r="AC120" s="147"/>
      <c r="AD120" s="145"/>
      <c r="AE120" s="146" t="s">
        <v>9</v>
      </c>
      <c r="AF120" s="147"/>
      <c r="AG120" s="145"/>
      <c r="AL120" s="148"/>
      <c r="AP120" s="150"/>
    </row>
    <row r="121" spans="1:42" s="144" customFormat="1" ht="15.75" x14ac:dyDescent="0.25">
      <c r="I121" s="146"/>
      <c r="J121" s="146"/>
      <c r="L121" s="146"/>
      <c r="Q121" s="148"/>
      <c r="T121" s="149"/>
      <c r="AD121" s="146"/>
      <c r="AE121" s="146"/>
      <c r="AG121" s="146"/>
      <c r="AL121" s="148"/>
      <c r="AP121" s="150"/>
    </row>
    <row r="122" spans="1:42" s="144" customFormat="1" ht="15.75" x14ac:dyDescent="0.25">
      <c r="I122" s="146"/>
      <c r="J122" s="146"/>
      <c r="L122" s="146"/>
      <c r="Q122" s="148"/>
      <c r="T122" s="149"/>
      <c r="AD122" s="146"/>
      <c r="AE122" s="146"/>
      <c r="AG122" s="146"/>
      <c r="AL122" s="148"/>
      <c r="AP122" s="150"/>
    </row>
    <row r="123" spans="1:42" s="151" customFormat="1" ht="15.75" thickBot="1" x14ac:dyDescent="0.3">
      <c r="C123" s="152" t="s">
        <v>33</v>
      </c>
      <c r="H123" s="153"/>
      <c r="I123" s="154"/>
      <c r="J123" s="155" t="s">
        <v>9</v>
      </c>
      <c r="K123" s="153"/>
      <c r="L123" s="154"/>
      <c r="Q123" s="156"/>
      <c r="T123" s="157"/>
      <c r="X123" s="152" t="s">
        <v>33</v>
      </c>
      <c r="AC123" s="153"/>
      <c r="AD123" s="154"/>
      <c r="AE123" s="155" t="s">
        <v>9</v>
      </c>
      <c r="AF123" s="153"/>
      <c r="AG123" s="154"/>
      <c r="AL123" s="156"/>
      <c r="AP123" s="158"/>
    </row>
    <row r="124" spans="1:42" s="159" customFormat="1" ht="12" x14ac:dyDescent="0.2">
      <c r="Q124" s="160"/>
      <c r="T124" s="161"/>
      <c r="AL124" s="160"/>
      <c r="AP124" s="162"/>
    </row>
    <row r="125" spans="1:42" x14ac:dyDescent="0.2">
      <c r="A125" s="133" t="s">
        <v>34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4"/>
      <c r="R125" s="163"/>
      <c r="V125" s="133" t="s">
        <v>34</v>
      </c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4"/>
      <c r="AM125" s="163"/>
    </row>
    <row r="126" spans="1:42" x14ac:dyDescent="0.2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4"/>
      <c r="R126" s="163"/>
      <c r="S126" s="163"/>
      <c r="T126" s="165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4"/>
      <c r="AM126" s="163"/>
      <c r="AN126" s="163"/>
    </row>
    <row r="128" spans="1:42" s="115" customFormat="1" ht="11.25" x14ac:dyDescent="0.2">
      <c r="A128" s="114" t="s">
        <v>103</v>
      </c>
      <c r="Q128" s="116"/>
      <c r="T128" s="117"/>
      <c r="V128" s="114" t="s">
        <v>103</v>
      </c>
      <c r="AL128" s="116"/>
      <c r="AP128" s="118"/>
    </row>
    <row r="129" spans="1:42" s="115" customFormat="1" ht="11.25" x14ac:dyDescent="0.2">
      <c r="A129" s="115" t="s">
        <v>52</v>
      </c>
      <c r="F129" s="362" t="s">
        <v>53</v>
      </c>
      <c r="G129" s="362"/>
      <c r="H129" s="363"/>
      <c r="I129" s="119" t="str">
        <f ca="1">INDIRECT("'Predtekmovanje'!$B"&amp;$AP129)</f>
        <v>C</v>
      </c>
      <c r="K129" s="362" t="s">
        <v>54</v>
      </c>
      <c r="L129" s="363"/>
      <c r="M129" s="119">
        <v>1</v>
      </c>
      <c r="Q129" s="364"/>
      <c r="R129" s="364"/>
      <c r="S129" s="364"/>
      <c r="T129" s="365"/>
      <c r="V129" s="115" t="s">
        <v>52</v>
      </c>
      <c r="AA129" s="362" t="s">
        <v>53</v>
      </c>
      <c r="AB129" s="362"/>
      <c r="AC129" s="363"/>
      <c r="AD129" s="119" t="str">
        <f ca="1">INDIRECT("'Predtekmovanje'!$B"&amp;$AP129)</f>
        <v>C</v>
      </c>
      <c r="AF129" s="362" t="s">
        <v>54</v>
      </c>
      <c r="AG129" s="363"/>
      <c r="AH129" s="119">
        <v>1</v>
      </c>
      <c r="AL129" s="366"/>
      <c r="AM129" s="366"/>
      <c r="AN129" s="366"/>
      <c r="AP129" s="118">
        <f>AP66+19</f>
        <v>42</v>
      </c>
    </row>
    <row r="130" spans="1:42" s="115" customFormat="1" ht="11.25" x14ac:dyDescent="0.2">
      <c r="A130" s="362"/>
      <c r="B130" s="362"/>
      <c r="C130" s="362"/>
      <c r="D130" s="120"/>
      <c r="Q130" s="367"/>
      <c r="R130" s="368"/>
      <c r="T130" s="117"/>
      <c r="AB130" s="121"/>
      <c r="AC130" s="122"/>
      <c r="AL130" s="367"/>
      <c r="AM130" s="368"/>
      <c r="AP130" s="118"/>
    </row>
    <row r="131" spans="1:42" s="123" customFormat="1" x14ac:dyDescent="0.2">
      <c r="A131" s="359" t="str">
        <f ca="1">INDIRECT("'Predtekmovanje'!$C"&amp;$AP129+2)</f>
        <v>Brin ŠIRAJ</v>
      </c>
      <c r="B131" s="359"/>
      <c r="C131" s="359"/>
      <c r="D131" s="359"/>
      <c r="E131" s="359"/>
      <c r="F131" s="359"/>
      <c r="G131" s="359"/>
      <c r="H131" s="359"/>
      <c r="I131" s="359"/>
      <c r="J131" s="123" t="s">
        <v>6</v>
      </c>
      <c r="K131" s="359" t="str">
        <f ca="1">INDIRECT("'Predtekmovanje'!$C"&amp;$AP129+8)</f>
        <v>Tiber TURNŠEK KOVAČ</v>
      </c>
      <c r="L131" s="359"/>
      <c r="M131" s="359"/>
      <c r="N131" s="359"/>
      <c r="O131" s="359"/>
      <c r="P131" s="359"/>
      <c r="Q131" s="359"/>
      <c r="R131" s="359"/>
      <c r="S131" s="359"/>
      <c r="T131" s="124"/>
      <c r="V131" s="359" t="str">
        <f ca="1">INDIRECT("'Predtekmovanje'!$C"&amp;$AP129+4)</f>
        <v>Nik KRIVC</v>
      </c>
      <c r="W131" s="359"/>
      <c r="X131" s="359"/>
      <c r="Y131" s="359"/>
      <c r="Z131" s="359"/>
      <c r="AA131" s="359"/>
      <c r="AB131" s="359"/>
      <c r="AC131" s="359"/>
      <c r="AD131" s="359"/>
      <c r="AE131" s="123" t="s">
        <v>6</v>
      </c>
      <c r="AF131" s="359" t="str">
        <f ca="1">INDIRECT("'Predtekmovanje'!$C"&amp;$AP129+6)</f>
        <v>Tim RUS</v>
      </c>
      <c r="AG131" s="359"/>
      <c r="AH131" s="359"/>
      <c r="AI131" s="359"/>
      <c r="AJ131" s="359"/>
      <c r="AK131" s="359"/>
      <c r="AL131" s="359"/>
      <c r="AM131" s="359"/>
      <c r="AN131" s="359"/>
      <c r="AP131" s="125"/>
    </row>
    <row r="132" spans="1:42" s="126" customFormat="1" ht="12" x14ac:dyDescent="0.2">
      <c r="A132" s="360" t="str">
        <f ca="1">INDIRECT("'Predtekmovanje'!$M"&amp;$AP129+2)</f>
        <v>LOG</v>
      </c>
      <c r="B132" s="360"/>
      <c r="C132" s="360"/>
      <c r="D132" s="360"/>
      <c r="E132" s="360"/>
      <c r="F132" s="360"/>
      <c r="G132" s="360"/>
      <c r="H132" s="360"/>
      <c r="I132" s="360"/>
      <c r="K132" s="360" t="str">
        <f ca="1">INDIRECT("'Predtekmovanje'!$M"&amp;$AP129+8)</f>
        <v>SAV</v>
      </c>
      <c r="L132" s="360"/>
      <c r="M132" s="360"/>
      <c r="N132" s="360"/>
      <c r="O132" s="360"/>
      <c r="P132" s="360"/>
      <c r="Q132" s="360"/>
      <c r="R132" s="360"/>
      <c r="S132" s="360"/>
      <c r="T132" s="127"/>
      <c r="V132" s="360" t="str">
        <f ca="1">INDIRECT("'Predtekmovanje'!$M"&amp;$AP129+4)</f>
        <v>ŠDSU</v>
      </c>
      <c r="W132" s="360"/>
      <c r="X132" s="360"/>
      <c r="Y132" s="360"/>
      <c r="Z132" s="360"/>
      <c r="AA132" s="360"/>
      <c r="AB132" s="360"/>
      <c r="AC132" s="360"/>
      <c r="AD132" s="360"/>
      <c r="AF132" s="360" t="str">
        <f ca="1">INDIRECT("'Predtekmovanje'!$M"&amp;$AP129+6)</f>
        <v>KRKA</v>
      </c>
      <c r="AG132" s="360"/>
      <c r="AH132" s="360"/>
      <c r="AI132" s="360"/>
      <c r="AJ132" s="360"/>
      <c r="AK132" s="360"/>
      <c r="AL132" s="360"/>
      <c r="AM132" s="360"/>
      <c r="AN132" s="360"/>
      <c r="AP132" s="128"/>
    </row>
    <row r="133" spans="1:42" x14ac:dyDescent="0.2">
      <c r="A133" s="129"/>
      <c r="B133" s="129"/>
      <c r="C133" s="129"/>
      <c r="D133" s="129"/>
      <c r="E133" s="129"/>
      <c r="F133" s="129"/>
      <c r="G133" s="129"/>
      <c r="H133" s="129"/>
      <c r="I133" s="129"/>
      <c r="J133" s="130"/>
      <c r="K133" s="129"/>
      <c r="L133" s="129"/>
      <c r="M133" s="129"/>
      <c r="N133" s="129"/>
      <c r="O133" s="129"/>
      <c r="P133" s="129"/>
      <c r="Q133" s="131"/>
      <c r="R133" s="129"/>
      <c r="S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30"/>
      <c r="AF133" s="129"/>
      <c r="AG133" s="129"/>
      <c r="AH133" s="129"/>
      <c r="AI133" s="129"/>
      <c r="AJ133" s="129"/>
      <c r="AK133" s="129"/>
      <c r="AL133" s="131"/>
      <c r="AM133" s="129"/>
      <c r="AN133" s="129"/>
    </row>
    <row r="134" spans="1:42" s="140" customFormat="1" ht="9.75" x14ac:dyDescent="0.2">
      <c r="A134" s="135"/>
      <c r="B134" s="136" t="s">
        <v>7</v>
      </c>
      <c r="C134" s="136"/>
      <c r="D134" s="136" t="s">
        <v>8</v>
      </c>
      <c r="E134" s="136"/>
      <c r="F134" s="136" t="s">
        <v>25</v>
      </c>
      <c r="G134" s="136"/>
      <c r="H134" s="136" t="s">
        <v>26</v>
      </c>
      <c r="I134" s="136"/>
      <c r="J134" s="137"/>
      <c r="K134" s="136"/>
      <c r="L134" s="136" t="s">
        <v>7</v>
      </c>
      <c r="M134" s="136"/>
      <c r="N134" s="136" t="s">
        <v>8</v>
      </c>
      <c r="O134" s="136"/>
      <c r="P134" s="136" t="s">
        <v>27</v>
      </c>
      <c r="Q134" s="138"/>
      <c r="R134" s="136" t="s">
        <v>26</v>
      </c>
      <c r="S134" s="135"/>
      <c r="T134" s="139"/>
      <c r="V134" s="135"/>
      <c r="W134" s="136" t="s">
        <v>7</v>
      </c>
      <c r="X134" s="136"/>
      <c r="Y134" s="136" t="s">
        <v>8</v>
      </c>
      <c r="Z134" s="136"/>
      <c r="AA134" s="136" t="s">
        <v>27</v>
      </c>
      <c r="AB134" s="136"/>
      <c r="AC134" s="136" t="s">
        <v>26</v>
      </c>
      <c r="AD134" s="136"/>
      <c r="AE134" s="137"/>
      <c r="AF134" s="136"/>
      <c r="AG134" s="136" t="s">
        <v>7</v>
      </c>
      <c r="AH134" s="136"/>
      <c r="AI134" s="136" t="s">
        <v>8</v>
      </c>
      <c r="AJ134" s="136"/>
      <c r="AK134" s="136" t="s">
        <v>27</v>
      </c>
      <c r="AL134" s="138"/>
      <c r="AM134" s="136" t="s">
        <v>26</v>
      </c>
      <c r="AN134" s="135"/>
      <c r="AP134" s="141"/>
    </row>
    <row r="135" spans="1:42" s="140" customFormat="1" ht="9.75" x14ac:dyDescent="0.2">
      <c r="A135" s="135"/>
      <c r="B135" s="142"/>
      <c r="C135" s="136"/>
      <c r="D135" s="142"/>
      <c r="E135" s="136"/>
      <c r="F135" s="142"/>
      <c r="G135" s="136"/>
      <c r="H135" s="142"/>
      <c r="I135" s="136"/>
      <c r="J135" s="137"/>
      <c r="K135" s="136"/>
      <c r="L135" s="142"/>
      <c r="M135" s="136"/>
      <c r="N135" s="142"/>
      <c r="O135" s="136"/>
      <c r="P135" s="142"/>
      <c r="Q135" s="138"/>
      <c r="R135" s="142"/>
      <c r="S135" s="135"/>
      <c r="T135" s="139"/>
      <c r="V135" s="135"/>
      <c r="W135" s="142"/>
      <c r="X135" s="136"/>
      <c r="Y135" s="142"/>
      <c r="Z135" s="136"/>
      <c r="AA135" s="142"/>
      <c r="AB135" s="136"/>
      <c r="AC135" s="142"/>
      <c r="AD135" s="136"/>
      <c r="AE135" s="137"/>
      <c r="AF135" s="136"/>
      <c r="AG135" s="142"/>
      <c r="AH135" s="136"/>
      <c r="AI135" s="142"/>
      <c r="AJ135" s="136"/>
      <c r="AK135" s="142"/>
      <c r="AL135" s="138"/>
      <c r="AM135" s="142"/>
      <c r="AN135" s="135"/>
      <c r="AP135" s="141"/>
    </row>
    <row r="136" spans="1:42" s="115" customFormat="1" ht="11.25" x14ac:dyDescent="0.2">
      <c r="A136" s="143"/>
      <c r="B136" s="143"/>
      <c r="C136" s="143"/>
      <c r="D136" s="143"/>
      <c r="E136" s="143"/>
      <c r="F136" s="143"/>
      <c r="G136" s="143"/>
      <c r="H136" s="143"/>
      <c r="I136" s="143"/>
      <c r="J136" s="116"/>
      <c r="K136" s="143"/>
      <c r="L136" s="143"/>
      <c r="M136" s="143"/>
      <c r="N136" s="143"/>
      <c r="O136" s="143"/>
      <c r="P136" s="143"/>
      <c r="Q136" s="121"/>
      <c r="R136" s="143"/>
      <c r="S136" s="143"/>
      <c r="T136" s="117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16"/>
      <c r="AF136" s="143"/>
      <c r="AG136" s="143"/>
      <c r="AH136" s="143"/>
      <c r="AI136" s="143"/>
      <c r="AJ136" s="143"/>
      <c r="AK136" s="143"/>
      <c r="AL136" s="121"/>
      <c r="AM136" s="143"/>
      <c r="AN136" s="143"/>
      <c r="AP136" s="118"/>
    </row>
    <row r="137" spans="1:42" s="144" customFormat="1" ht="15.75" x14ac:dyDescent="0.25">
      <c r="D137" s="144" t="s">
        <v>28</v>
      </c>
      <c r="H137" s="361"/>
      <c r="I137" s="361"/>
      <c r="J137" s="146" t="s">
        <v>9</v>
      </c>
      <c r="K137" s="147"/>
      <c r="L137" s="145"/>
      <c r="Q137" s="148"/>
      <c r="T137" s="149"/>
      <c r="Y137" s="144" t="s">
        <v>28</v>
      </c>
      <c r="AC137" s="361"/>
      <c r="AD137" s="361"/>
      <c r="AE137" s="146" t="s">
        <v>9</v>
      </c>
      <c r="AF137" s="147"/>
      <c r="AG137" s="145"/>
      <c r="AL137" s="148"/>
      <c r="AP137" s="150"/>
    </row>
    <row r="138" spans="1:42" s="144" customFormat="1" ht="15.75" x14ac:dyDescent="0.25">
      <c r="D138" s="144" t="s">
        <v>29</v>
      </c>
      <c r="H138" s="147"/>
      <c r="I138" s="145"/>
      <c r="J138" s="146" t="s">
        <v>9</v>
      </c>
      <c r="K138" s="147"/>
      <c r="L138" s="145"/>
      <c r="Q138" s="148"/>
      <c r="T138" s="149"/>
      <c r="Y138" s="144" t="s">
        <v>29</v>
      </c>
      <c r="AC138" s="147"/>
      <c r="AD138" s="145"/>
      <c r="AE138" s="146" t="s">
        <v>9</v>
      </c>
      <c r="AF138" s="147"/>
      <c r="AG138" s="145"/>
      <c r="AL138" s="148"/>
      <c r="AP138" s="150"/>
    </row>
    <row r="139" spans="1:42" s="144" customFormat="1" ht="15.75" x14ac:dyDescent="0.25">
      <c r="D139" s="144" t="s">
        <v>30</v>
      </c>
      <c r="H139" s="147"/>
      <c r="I139" s="145"/>
      <c r="J139" s="146" t="s">
        <v>9</v>
      </c>
      <c r="K139" s="147"/>
      <c r="L139" s="145"/>
      <c r="Q139" s="148"/>
      <c r="T139" s="149"/>
      <c r="Y139" s="144" t="s">
        <v>30</v>
      </c>
      <c r="AC139" s="147"/>
      <c r="AD139" s="145"/>
      <c r="AE139" s="146" t="s">
        <v>9</v>
      </c>
      <c r="AF139" s="147"/>
      <c r="AG139" s="145"/>
      <c r="AL139" s="148"/>
      <c r="AP139" s="150"/>
    </row>
    <row r="140" spans="1:42" s="144" customFormat="1" ht="15.75" x14ac:dyDescent="0.25">
      <c r="D140" s="144" t="s">
        <v>31</v>
      </c>
      <c r="H140" s="147"/>
      <c r="I140" s="145"/>
      <c r="J140" s="146" t="s">
        <v>9</v>
      </c>
      <c r="K140" s="147"/>
      <c r="L140" s="145"/>
      <c r="Q140" s="148"/>
      <c r="T140" s="149"/>
      <c r="Y140" s="144" t="s">
        <v>31</v>
      </c>
      <c r="AC140" s="147"/>
      <c r="AD140" s="145"/>
      <c r="AE140" s="146" t="s">
        <v>9</v>
      </c>
      <c r="AF140" s="147"/>
      <c r="AG140" s="145"/>
      <c r="AL140" s="148"/>
      <c r="AP140" s="150"/>
    </row>
    <row r="141" spans="1:42" s="144" customFormat="1" ht="15.75" x14ac:dyDescent="0.25">
      <c r="D141" s="144" t="s">
        <v>32</v>
      </c>
      <c r="H141" s="147"/>
      <c r="I141" s="145"/>
      <c r="J141" s="146" t="s">
        <v>9</v>
      </c>
      <c r="K141" s="147"/>
      <c r="L141" s="145"/>
      <c r="Q141" s="148"/>
      <c r="T141" s="149"/>
      <c r="Y141" s="144" t="s">
        <v>32</v>
      </c>
      <c r="AC141" s="147"/>
      <c r="AD141" s="145"/>
      <c r="AE141" s="146" t="s">
        <v>9</v>
      </c>
      <c r="AF141" s="147"/>
      <c r="AG141" s="145"/>
      <c r="AL141" s="148"/>
      <c r="AP141" s="150"/>
    </row>
    <row r="142" spans="1:42" s="144" customFormat="1" ht="15.75" x14ac:dyDescent="0.25">
      <c r="I142" s="146"/>
      <c r="J142" s="146"/>
      <c r="L142" s="146"/>
      <c r="Q142" s="148"/>
      <c r="T142" s="149"/>
      <c r="AD142" s="146"/>
      <c r="AE142" s="146"/>
      <c r="AG142" s="146"/>
      <c r="AL142" s="148"/>
      <c r="AP142" s="150"/>
    </row>
    <row r="143" spans="1:42" s="144" customFormat="1" ht="15.75" x14ac:dyDescent="0.25">
      <c r="I143" s="146"/>
      <c r="J143" s="146"/>
      <c r="L143" s="146"/>
      <c r="Q143" s="148"/>
      <c r="T143" s="149"/>
      <c r="AD143" s="146"/>
      <c r="AE143" s="146"/>
      <c r="AG143" s="146"/>
      <c r="AL143" s="148"/>
      <c r="AP143" s="150"/>
    </row>
    <row r="144" spans="1:42" s="151" customFormat="1" ht="15.75" thickBot="1" x14ac:dyDescent="0.3">
      <c r="C144" s="152" t="s">
        <v>33</v>
      </c>
      <c r="H144" s="153"/>
      <c r="I144" s="154"/>
      <c r="J144" s="155" t="s">
        <v>9</v>
      </c>
      <c r="K144" s="153"/>
      <c r="L144" s="154"/>
      <c r="Q144" s="156"/>
      <c r="T144" s="157"/>
      <c r="X144" s="152" t="s">
        <v>33</v>
      </c>
      <c r="AC144" s="153"/>
      <c r="AD144" s="154"/>
      <c r="AE144" s="155" t="s">
        <v>9</v>
      </c>
      <c r="AF144" s="153"/>
      <c r="AG144" s="154"/>
      <c r="AL144" s="156"/>
      <c r="AP144" s="158"/>
    </row>
    <row r="145" spans="1:42" s="159" customFormat="1" ht="12" x14ac:dyDescent="0.2">
      <c r="Q145" s="160"/>
      <c r="T145" s="161"/>
      <c r="AL145" s="160"/>
      <c r="AP145" s="162"/>
    </row>
    <row r="146" spans="1:42" x14ac:dyDescent="0.2">
      <c r="A146" s="133" t="s">
        <v>34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4"/>
      <c r="R146" s="163"/>
      <c r="V146" s="133" t="s">
        <v>34</v>
      </c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4"/>
      <c r="AM146" s="163"/>
    </row>
    <row r="147" spans="1:42" x14ac:dyDescent="0.2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4"/>
      <c r="R147" s="163"/>
      <c r="S147" s="163"/>
      <c r="T147" s="165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4"/>
      <c r="AM147" s="163"/>
      <c r="AN147" s="163"/>
    </row>
    <row r="149" spans="1:42" s="115" customFormat="1" ht="11.25" x14ac:dyDescent="0.2">
      <c r="A149" s="114" t="s">
        <v>103</v>
      </c>
      <c r="Q149" s="116"/>
      <c r="T149" s="117"/>
      <c r="V149" s="114" t="s">
        <v>103</v>
      </c>
      <c r="AL149" s="116"/>
      <c r="AP149" s="118"/>
    </row>
    <row r="150" spans="1:42" s="115" customFormat="1" ht="11.25" x14ac:dyDescent="0.2">
      <c r="A150" s="115" t="s">
        <v>52</v>
      </c>
      <c r="F150" s="362" t="s">
        <v>53</v>
      </c>
      <c r="G150" s="362"/>
      <c r="H150" s="363"/>
      <c r="I150" s="119" t="str">
        <f ca="1">INDIRECT("'Predtekmovanje'!$B"&amp;$AP129)</f>
        <v>C</v>
      </c>
      <c r="K150" s="362" t="s">
        <v>54</v>
      </c>
      <c r="L150" s="363"/>
      <c r="M150" s="119">
        <v>2</v>
      </c>
      <c r="Q150" s="364"/>
      <c r="R150" s="364"/>
      <c r="S150" s="364"/>
      <c r="T150" s="365"/>
      <c r="V150" s="115" t="s">
        <v>52</v>
      </c>
      <c r="AA150" s="362" t="s">
        <v>53</v>
      </c>
      <c r="AB150" s="362"/>
      <c r="AC150" s="363"/>
      <c r="AD150" s="119" t="str">
        <f ca="1">INDIRECT("'Predtekmovanje'!$B"&amp;$AP129)</f>
        <v>C</v>
      </c>
      <c r="AF150" s="362" t="s">
        <v>54</v>
      </c>
      <c r="AG150" s="363"/>
      <c r="AH150" s="119">
        <v>2</v>
      </c>
      <c r="AL150" s="366"/>
      <c r="AM150" s="366"/>
      <c r="AN150" s="366"/>
      <c r="AP150" s="118"/>
    </row>
    <row r="151" spans="1:42" s="115" customFormat="1" ht="11.25" x14ac:dyDescent="0.2">
      <c r="A151" s="362"/>
      <c r="B151" s="362"/>
      <c r="C151" s="362"/>
      <c r="D151" s="120"/>
      <c r="Q151" s="367"/>
      <c r="R151" s="368"/>
      <c r="T151" s="117"/>
      <c r="AB151" s="121"/>
      <c r="AC151" s="122"/>
      <c r="AL151" s="367"/>
      <c r="AM151" s="368"/>
      <c r="AP151" s="118"/>
    </row>
    <row r="152" spans="1:42" s="123" customFormat="1" x14ac:dyDescent="0.2">
      <c r="A152" s="359" t="str">
        <f ca="1">INDIRECT("'Predtekmovanje'!$C"&amp;$AP129+8)</f>
        <v>Tiber TURNŠEK KOVAČ</v>
      </c>
      <c r="B152" s="359"/>
      <c r="C152" s="359"/>
      <c r="D152" s="359"/>
      <c r="E152" s="359"/>
      <c r="F152" s="359"/>
      <c r="G152" s="359"/>
      <c r="H152" s="359"/>
      <c r="I152" s="359"/>
      <c r="J152" s="123" t="s">
        <v>6</v>
      </c>
      <c r="K152" s="359" t="str">
        <f ca="1">INDIRECT("'Predtekmovanje'!$C"&amp;$AP129+6)</f>
        <v>Tim RUS</v>
      </c>
      <c r="L152" s="359"/>
      <c r="M152" s="359"/>
      <c r="N152" s="359"/>
      <c r="O152" s="359"/>
      <c r="P152" s="359"/>
      <c r="Q152" s="359"/>
      <c r="R152" s="359"/>
      <c r="S152" s="359"/>
      <c r="T152" s="124"/>
      <c r="V152" s="359" t="str">
        <f ca="1">INDIRECT("'Predtekmovanje'!$C"&amp;$AP129+2)</f>
        <v>Brin ŠIRAJ</v>
      </c>
      <c r="W152" s="359"/>
      <c r="X152" s="359"/>
      <c r="Y152" s="359"/>
      <c r="Z152" s="359"/>
      <c r="AA152" s="359"/>
      <c r="AB152" s="359"/>
      <c r="AC152" s="359"/>
      <c r="AD152" s="359"/>
      <c r="AE152" s="123" t="s">
        <v>6</v>
      </c>
      <c r="AF152" s="359" t="str">
        <f ca="1">INDIRECT("'Predtekmovanje'!$C"&amp;$AP129+4)</f>
        <v>Nik KRIVC</v>
      </c>
      <c r="AG152" s="359"/>
      <c r="AH152" s="359"/>
      <c r="AI152" s="359"/>
      <c r="AJ152" s="359"/>
      <c r="AK152" s="359"/>
      <c r="AL152" s="359"/>
      <c r="AM152" s="359"/>
      <c r="AN152" s="359"/>
      <c r="AP152" s="125"/>
    </row>
    <row r="153" spans="1:42" s="126" customFormat="1" ht="12" x14ac:dyDescent="0.2">
      <c r="A153" s="360" t="str">
        <f ca="1">INDIRECT("'Predtekmovanje'!$M"&amp;$AP129+8)</f>
        <v>SAV</v>
      </c>
      <c r="B153" s="360"/>
      <c r="C153" s="360"/>
      <c r="D153" s="360"/>
      <c r="E153" s="360"/>
      <c r="F153" s="360"/>
      <c r="G153" s="360"/>
      <c r="H153" s="360"/>
      <c r="I153" s="360"/>
      <c r="K153" s="360" t="str">
        <f ca="1">INDIRECT("'Predtekmovanje'!$M"&amp;$AP129+6)</f>
        <v>KRKA</v>
      </c>
      <c r="L153" s="360"/>
      <c r="M153" s="360"/>
      <c r="N153" s="360"/>
      <c r="O153" s="360"/>
      <c r="P153" s="360"/>
      <c r="Q153" s="360"/>
      <c r="R153" s="360"/>
      <c r="S153" s="360"/>
      <c r="T153" s="127"/>
      <c r="V153" s="360" t="str">
        <f ca="1">INDIRECT("'Predtekmovanje'!$M"&amp;$AP129+2)</f>
        <v>LOG</v>
      </c>
      <c r="W153" s="360"/>
      <c r="X153" s="360"/>
      <c r="Y153" s="360"/>
      <c r="Z153" s="360"/>
      <c r="AA153" s="360"/>
      <c r="AB153" s="360"/>
      <c r="AC153" s="360"/>
      <c r="AD153" s="360"/>
      <c r="AF153" s="360" t="str">
        <f ca="1">INDIRECT("'Predtekmovanje'!$M"&amp;$AP129+4)</f>
        <v>ŠDSU</v>
      </c>
      <c r="AG153" s="360"/>
      <c r="AH153" s="360"/>
      <c r="AI153" s="360"/>
      <c r="AJ153" s="360"/>
      <c r="AK153" s="360"/>
      <c r="AL153" s="360"/>
      <c r="AM153" s="360"/>
      <c r="AN153" s="360"/>
      <c r="AP153" s="128"/>
    </row>
    <row r="154" spans="1:42" x14ac:dyDescent="0.2">
      <c r="A154" s="129"/>
      <c r="B154" s="129"/>
      <c r="C154" s="129"/>
      <c r="D154" s="129"/>
      <c r="E154" s="129"/>
      <c r="F154" s="129"/>
      <c r="G154" s="129"/>
      <c r="H154" s="129"/>
      <c r="I154" s="129"/>
      <c r="J154" s="130"/>
      <c r="K154" s="129"/>
      <c r="L154" s="129"/>
      <c r="M154" s="129"/>
      <c r="N154" s="129"/>
      <c r="O154" s="129"/>
      <c r="P154" s="129"/>
      <c r="Q154" s="131"/>
      <c r="R154" s="129"/>
      <c r="S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30"/>
      <c r="AF154" s="129"/>
      <c r="AG154" s="129"/>
      <c r="AH154" s="129"/>
      <c r="AI154" s="129"/>
      <c r="AJ154" s="129"/>
      <c r="AK154" s="129"/>
      <c r="AL154" s="131"/>
      <c r="AM154" s="129"/>
      <c r="AN154" s="129"/>
    </row>
    <row r="155" spans="1:42" s="140" customFormat="1" ht="9.75" x14ac:dyDescent="0.2">
      <c r="A155" s="135"/>
      <c r="B155" s="136" t="s">
        <v>7</v>
      </c>
      <c r="C155" s="136"/>
      <c r="D155" s="136" t="s">
        <v>8</v>
      </c>
      <c r="E155" s="136"/>
      <c r="F155" s="136" t="s">
        <v>25</v>
      </c>
      <c r="G155" s="136"/>
      <c r="H155" s="136" t="s">
        <v>26</v>
      </c>
      <c r="I155" s="136"/>
      <c r="J155" s="137"/>
      <c r="K155" s="136"/>
      <c r="L155" s="136" t="s">
        <v>7</v>
      </c>
      <c r="M155" s="136"/>
      <c r="N155" s="136" t="s">
        <v>8</v>
      </c>
      <c r="O155" s="136"/>
      <c r="P155" s="136" t="s">
        <v>27</v>
      </c>
      <c r="Q155" s="138"/>
      <c r="R155" s="136" t="s">
        <v>26</v>
      </c>
      <c r="S155" s="135"/>
      <c r="T155" s="139"/>
      <c r="V155" s="135"/>
      <c r="W155" s="136" t="s">
        <v>7</v>
      </c>
      <c r="X155" s="136"/>
      <c r="Y155" s="136" t="s">
        <v>8</v>
      </c>
      <c r="Z155" s="136"/>
      <c r="AA155" s="136" t="s">
        <v>27</v>
      </c>
      <c r="AB155" s="136"/>
      <c r="AC155" s="136" t="s">
        <v>26</v>
      </c>
      <c r="AD155" s="136"/>
      <c r="AE155" s="137"/>
      <c r="AF155" s="136"/>
      <c r="AG155" s="136" t="s">
        <v>7</v>
      </c>
      <c r="AH155" s="136"/>
      <c r="AI155" s="136" t="s">
        <v>8</v>
      </c>
      <c r="AJ155" s="136"/>
      <c r="AK155" s="136" t="s">
        <v>27</v>
      </c>
      <c r="AL155" s="138"/>
      <c r="AM155" s="136" t="s">
        <v>26</v>
      </c>
      <c r="AN155" s="135"/>
      <c r="AP155" s="141"/>
    </row>
    <row r="156" spans="1:42" s="140" customFormat="1" ht="9.75" x14ac:dyDescent="0.2">
      <c r="A156" s="135"/>
      <c r="B156" s="142"/>
      <c r="C156" s="136"/>
      <c r="D156" s="142"/>
      <c r="E156" s="136"/>
      <c r="F156" s="142"/>
      <c r="G156" s="136"/>
      <c r="H156" s="142"/>
      <c r="I156" s="136"/>
      <c r="J156" s="137"/>
      <c r="K156" s="136"/>
      <c r="L156" s="142"/>
      <c r="M156" s="136"/>
      <c r="N156" s="142"/>
      <c r="O156" s="136"/>
      <c r="P156" s="142"/>
      <c r="Q156" s="138"/>
      <c r="R156" s="142"/>
      <c r="S156" s="135"/>
      <c r="T156" s="139"/>
      <c r="V156" s="135"/>
      <c r="W156" s="142"/>
      <c r="X156" s="136"/>
      <c r="Y156" s="142"/>
      <c r="Z156" s="136"/>
      <c r="AA156" s="142"/>
      <c r="AB156" s="136"/>
      <c r="AC156" s="142"/>
      <c r="AD156" s="136"/>
      <c r="AE156" s="137"/>
      <c r="AF156" s="136"/>
      <c r="AG156" s="142"/>
      <c r="AH156" s="136"/>
      <c r="AI156" s="142"/>
      <c r="AJ156" s="136"/>
      <c r="AK156" s="142"/>
      <c r="AL156" s="138"/>
      <c r="AM156" s="142"/>
      <c r="AN156" s="135"/>
      <c r="AP156" s="141"/>
    </row>
    <row r="157" spans="1:42" s="115" customFormat="1" ht="11.25" x14ac:dyDescent="0.2">
      <c r="A157" s="143"/>
      <c r="B157" s="143"/>
      <c r="C157" s="143"/>
      <c r="D157" s="143"/>
      <c r="E157" s="143"/>
      <c r="F157" s="143"/>
      <c r="G157" s="143"/>
      <c r="H157" s="143"/>
      <c r="I157" s="143"/>
      <c r="J157" s="116"/>
      <c r="K157" s="143"/>
      <c r="L157" s="143"/>
      <c r="M157" s="143"/>
      <c r="N157" s="143"/>
      <c r="O157" s="143"/>
      <c r="P157" s="143"/>
      <c r="Q157" s="121"/>
      <c r="R157" s="143"/>
      <c r="S157" s="143"/>
      <c r="T157" s="117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16"/>
      <c r="AF157" s="143"/>
      <c r="AG157" s="143"/>
      <c r="AH157" s="143"/>
      <c r="AI157" s="143"/>
      <c r="AJ157" s="143"/>
      <c r="AK157" s="143"/>
      <c r="AL157" s="121"/>
      <c r="AM157" s="143"/>
      <c r="AN157" s="143"/>
      <c r="AP157" s="118"/>
    </row>
    <row r="158" spans="1:42" s="144" customFormat="1" ht="15.75" x14ac:dyDescent="0.25">
      <c r="D158" s="144" t="s">
        <v>28</v>
      </c>
      <c r="H158" s="361"/>
      <c r="I158" s="361"/>
      <c r="J158" s="146" t="s">
        <v>9</v>
      </c>
      <c r="K158" s="147"/>
      <c r="L158" s="145"/>
      <c r="Q158" s="148"/>
      <c r="T158" s="149"/>
      <c r="Y158" s="144" t="s">
        <v>28</v>
      </c>
      <c r="AC158" s="361"/>
      <c r="AD158" s="361"/>
      <c r="AE158" s="146" t="s">
        <v>9</v>
      </c>
      <c r="AF158" s="147"/>
      <c r="AG158" s="145"/>
      <c r="AL158" s="148"/>
      <c r="AP158" s="150"/>
    </row>
    <row r="159" spans="1:42" s="144" customFormat="1" ht="15.75" x14ac:dyDescent="0.25">
      <c r="D159" s="144" t="s">
        <v>29</v>
      </c>
      <c r="H159" s="147"/>
      <c r="I159" s="145"/>
      <c r="J159" s="146" t="s">
        <v>9</v>
      </c>
      <c r="K159" s="147"/>
      <c r="L159" s="145"/>
      <c r="Q159" s="148"/>
      <c r="T159" s="149"/>
      <c r="Y159" s="144" t="s">
        <v>29</v>
      </c>
      <c r="AC159" s="147"/>
      <c r="AD159" s="145"/>
      <c r="AE159" s="146" t="s">
        <v>9</v>
      </c>
      <c r="AF159" s="147"/>
      <c r="AG159" s="145"/>
      <c r="AL159" s="148"/>
      <c r="AP159" s="150"/>
    </row>
    <row r="160" spans="1:42" s="144" customFormat="1" ht="15.75" x14ac:dyDescent="0.25">
      <c r="D160" s="144" t="s">
        <v>30</v>
      </c>
      <c r="H160" s="147"/>
      <c r="I160" s="145"/>
      <c r="J160" s="146" t="s">
        <v>9</v>
      </c>
      <c r="K160" s="147"/>
      <c r="L160" s="145"/>
      <c r="Q160" s="148"/>
      <c r="T160" s="149"/>
      <c r="Y160" s="144" t="s">
        <v>30</v>
      </c>
      <c r="AC160" s="147"/>
      <c r="AD160" s="145"/>
      <c r="AE160" s="146" t="s">
        <v>9</v>
      </c>
      <c r="AF160" s="147"/>
      <c r="AG160" s="145"/>
      <c r="AL160" s="148"/>
      <c r="AP160" s="150"/>
    </row>
    <row r="161" spans="1:42" s="144" customFormat="1" ht="15.75" x14ac:dyDescent="0.25">
      <c r="D161" s="144" t="s">
        <v>31</v>
      </c>
      <c r="H161" s="147"/>
      <c r="I161" s="145"/>
      <c r="J161" s="146" t="s">
        <v>9</v>
      </c>
      <c r="K161" s="147"/>
      <c r="L161" s="145"/>
      <c r="Q161" s="148"/>
      <c r="T161" s="149"/>
      <c r="Y161" s="144" t="s">
        <v>31</v>
      </c>
      <c r="AC161" s="147"/>
      <c r="AD161" s="145"/>
      <c r="AE161" s="146" t="s">
        <v>9</v>
      </c>
      <c r="AF161" s="147"/>
      <c r="AG161" s="145"/>
      <c r="AL161" s="148"/>
      <c r="AP161" s="150"/>
    </row>
    <row r="162" spans="1:42" s="144" customFormat="1" ht="15.75" x14ac:dyDescent="0.25">
      <c r="D162" s="144" t="s">
        <v>32</v>
      </c>
      <c r="H162" s="147"/>
      <c r="I162" s="145"/>
      <c r="J162" s="146" t="s">
        <v>9</v>
      </c>
      <c r="K162" s="147"/>
      <c r="L162" s="145"/>
      <c r="Q162" s="148"/>
      <c r="T162" s="149"/>
      <c r="Y162" s="144" t="s">
        <v>32</v>
      </c>
      <c r="AC162" s="147"/>
      <c r="AD162" s="145"/>
      <c r="AE162" s="146" t="s">
        <v>9</v>
      </c>
      <c r="AF162" s="147"/>
      <c r="AG162" s="145"/>
      <c r="AL162" s="148"/>
      <c r="AP162" s="150"/>
    </row>
    <row r="163" spans="1:42" s="144" customFormat="1" ht="15.75" x14ac:dyDescent="0.25">
      <c r="I163" s="146"/>
      <c r="J163" s="146"/>
      <c r="L163" s="146"/>
      <c r="Q163" s="148"/>
      <c r="T163" s="149"/>
      <c r="AD163" s="146"/>
      <c r="AE163" s="146"/>
      <c r="AG163" s="146"/>
      <c r="AL163" s="148"/>
      <c r="AP163" s="150"/>
    </row>
    <row r="164" spans="1:42" s="144" customFormat="1" ht="15.75" x14ac:dyDescent="0.25">
      <c r="I164" s="146"/>
      <c r="J164" s="146"/>
      <c r="L164" s="146"/>
      <c r="Q164" s="148"/>
      <c r="T164" s="149"/>
      <c r="AD164" s="146"/>
      <c r="AE164" s="146"/>
      <c r="AG164" s="146"/>
      <c r="AL164" s="148"/>
      <c r="AP164" s="150"/>
    </row>
    <row r="165" spans="1:42" s="151" customFormat="1" ht="15.75" thickBot="1" x14ac:dyDescent="0.3">
      <c r="C165" s="152" t="s">
        <v>33</v>
      </c>
      <c r="H165" s="153"/>
      <c r="I165" s="154"/>
      <c r="J165" s="155" t="s">
        <v>9</v>
      </c>
      <c r="K165" s="153"/>
      <c r="L165" s="154"/>
      <c r="Q165" s="156"/>
      <c r="T165" s="157"/>
      <c r="X165" s="152" t="s">
        <v>33</v>
      </c>
      <c r="AC165" s="153"/>
      <c r="AD165" s="154"/>
      <c r="AE165" s="155" t="s">
        <v>9</v>
      </c>
      <c r="AF165" s="153"/>
      <c r="AG165" s="154"/>
      <c r="AL165" s="156"/>
      <c r="AP165" s="158"/>
    </row>
    <row r="166" spans="1:42" s="159" customFormat="1" ht="12" x14ac:dyDescent="0.2">
      <c r="Q166" s="160"/>
      <c r="T166" s="161"/>
      <c r="AL166" s="160"/>
      <c r="AP166" s="162"/>
    </row>
    <row r="167" spans="1:42" x14ac:dyDescent="0.2">
      <c r="A167" s="133" t="s">
        <v>34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4"/>
      <c r="R167" s="163"/>
      <c r="V167" s="133" t="s">
        <v>34</v>
      </c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4"/>
      <c r="AM167" s="163"/>
    </row>
    <row r="168" spans="1:42" x14ac:dyDescent="0.2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4"/>
      <c r="R168" s="163"/>
      <c r="S168" s="163"/>
      <c r="T168" s="165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4"/>
      <c r="AM168" s="163"/>
      <c r="AN168" s="163"/>
    </row>
    <row r="170" spans="1:42" s="115" customFormat="1" ht="11.25" x14ac:dyDescent="0.2">
      <c r="A170" s="114" t="s">
        <v>103</v>
      </c>
      <c r="Q170" s="116"/>
      <c r="T170" s="117"/>
      <c r="V170" s="114" t="s">
        <v>103</v>
      </c>
      <c r="AL170" s="116"/>
      <c r="AP170" s="118"/>
    </row>
    <row r="171" spans="1:42" s="115" customFormat="1" ht="11.25" x14ac:dyDescent="0.2">
      <c r="A171" s="115" t="s">
        <v>52</v>
      </c>
      <c r="F171" s="362" t="s">
        <v>53</v>
      </c>
      <c r="G171" s="362"/>
      <c r="H171" s="363"/>
      <c r="I171" s="119" t="str">
        <f ca="1">INDIRECT("'Predtekmovanje'!$B"&amp;$AP129)</f>
        <v>C</v>
      </c>
      <c r="K171" s="362" t="s">
        <v>54</v>
      </c>
      <c r="L171" s="363"/>
      <c r="M171" s="119">
        <v>3</v>
      </c>
      <c r="Q171" s="364"/>
      <c r="R171" s="364"/>
      <c r="S171" s="364"/>
      <c r="T171" s="365"/>
      <c r="V171" s="115" t="s">
        <v>52</v>
      </c>
      <c r="AA171" s="362" t="s">
        <v>53</v>
      </c>
      <c r="AB171" s="362"/>
      <c r="AC171" s="363"/>
      <c r="AD171" s="119" t="str">
        <f ca="1">INDIRECT("'Predtekmovanje'!$B"&amp;$AP129)</f>
        <v>C</v>
      </c>
      <c r="AF171" s="362" t="s">
        <v>54</v>
      </c>
      <c r="AG171" s="363"/>
      <c r="AH171" s="119">
        <v>3</v>
      </c>
      <c r="AL171" s="366"/>
      <c r="AM171" s="366"/>
      <c r="AN171" s="366"/>
      <c r="AP171" s="118"/>
    </row>
    <row r="172" spans="1:42" s="115" customFormat="1" ht="11.25" x14ac:dyDescent="0.2">
      <c r="A172" s="362"/>
      <c r="B172" s="362"/>
      <c r="C172" s="362"/>
      <c r="D172" s="120"/>
      <c r="Q172" s="367"/>
      <c r="R172" s="368"/>
      <c r="T172" s="117"/>
      <c r="AB172" s="121"/>
      <c r="AC172" s="122"/>
      <c r="AL172" s="367"/>
      <c r="AM172" s="368"/>
      <c r="AP172" s="118"/>
    </row>
    <row r="173" spans="1:42" s="123" customFormat="1" x14ac:dyDescent="0.2">
      <c r="A173" s="359" t="str">
        <f ca="1">INDIRECT("'Predtekmovanje'!$C"&amp;$AP129+4)</f>
        <v>Nik KRIVC</v>
      </c>
      <c r="B173" s="359"/>
      <c r="C173" s="359"/>
      <c r="D173" s="359"/>
      <c r="E173" s="359"/>
      <c r="F173" s="359"/>
      <c r="G173" s="359"/>
      <c r="H173" s="359"/>
      <c r="I173" s="359"/>
      <c r="J173" s="123" t="s">
        <v>6</v>
      </c>
      <c r="K173" s="359" t="str">
        <f ca="1">INDIRECT("'Predtekmovanje'!$C"&amp;$AP129+8)</f>
        <v>Tiber TURNŠEK KOVAČ</v>
      </c>
      <c r="L173" s="359"/>
      <c r="M173" s="359"/>
      <c r="N173" s="359"/>
      <c r="O173" s="359"/>
      <c r="P173" s="359"/>
      <c r="Q173" s="359"/>
      <c r="R173" s="359"/>
      <c r="S173" s="359"/>
      <c r="T173" s="124"/>
      <c r="V173" s="359" t="str">
        <f ca="1">INDIRECT("'Predtekmovanje'!$C"&amp;$AP129+6)</f>
        <v>Tim RUS</v>
      </c>
      <c r="W173" s="359"/>
      <c r="X173" s="359"/>
      <c r="Y173" s="359"/>
      <c r="Z173" s="359"/>
      <c r="AA173" s="359"/>
      <c r="AB173" s="359"/>
      <c r="AC173" s="359"/>
      <c r="AD173" s="359"/>
      <c r="AE173" s="123" t="s">
        <v>6</v>
      </c>
      <c r="AF173" s="359" t="str">
        <f ca="1">INDIRECT("'Predtekmovanje'!$C"&amp;$AP129+2)</f>
        <v>Brin ŠIRAJ</v>
      </c>
      <c r="AG173" s="359"/>
      <c r="AH173" s="359"/>
      <c r="AI173" s="359"/>
      <c r="AJ173" s="359"/>
      <c r="AK173" s="359"/>
      <c r="AL173" s="359"/>
      <c r="AM173" s="359"/>
      <c r="AN173" s="359"/>
      <c r="AP173" s="125"/>
    </row>
    <row r="174" spans="1:42" s="126" customFormat="1" ht="12" x14ac:dyDescent="0.2">
      <c r="A174" s="360" t="str">
        <f ca="1">INDIRECT("'Predtekmovanje'!$M"&amp;$AP129+4)</f>
        <v>ŠDSU</v>
      </c>
      <c r="B174" s="360"/>
      <c r="C174" s="360"/>
      <c r="D174" s="360"/>
      <c r="E174" s="360"/>
      <c r="F174" s="360"/>
      <c r="G174" s="360"/>
      <c r="H174" s="360"/>
      <c r="I174" s="360"/>
      <c r="K174" s="360" t="str">
        <f ca="1">INDIRECT("'Predtekmovanje'!$M"&amp;$AP129+8)</f>
        <v>SAV</v>
      </c>
      <c r="L174" s="360"/>
      <c r="M174" s="360"/>
      <c r="N174" s="360"/>
      <c r="O174" s="360"/>
      <c r="P174" s="360"/>
      <c r="Q174" s="360"/>
      <c r="R174" s="360"/>
      <c r="S174" s="360"/>
      <c r="T174" s="127"/>
      <c r="V174" s="360" t="str">
        <f ca="1">INDIRECT("'Predtekmovanje'!$M"&amp;$AP129+6)</f>
        <v>KRKA</v>
      </c>
      <c r="W174" s="360"/>
      <c r="X174" s="360"/>
      <c r="Y174" s="360"/>
      <c r="Z174" s="360"/>
      <c r="AA174" s="360"/>
      <c r="AB174" s="360"/>
      <c r="AC174" s="360"/>
      <c r="AD174" s="360"/>
      <c r="AF174" s="360" t="str">
        <f ca="1">INDIRECT("'Predtekmovanje'!$M"&amp;$AP129+2)</f>
        <v>LOG</v>
      </c>
      <c r="AG174" s="360"/>
      <c r="AH174" s="360"/>
      <c r="AI174" s="360"/>
      <c r="AJ174" s="360"/>
      <c r="AK174" s="360"/>
      <c r="AL174" s="360"/>
      <c r="AM174" s="360"/>
      <c r="AN174" s="360"/>
      <c r="AP174" s="128"/>
    </row>
    <row r="175" spans="1:42" x14ac:dyDescent="0.2">
      <c r="A175" s="129"/>
      <c r="B175" s="129"/>
      <c r="C175" s="129"/>
      <c r="D175" s="129"/>
      <c r="E175" s="129"/>
      <c r="F175" s="129"/>
      <c r="G175" s="129"/>
      <c r="H175" s="129"/>
      <c r="I175" s="129"/>
      <c r="J175" s="130"/>
      <c r="K175" s="129"/>
      <c r="L175" s="129"/>
      <c r="M175" s="129"/>
      <c r="N175" s="129"/>
      <c r="O175" s="129"/>
      <c r="P175" s="129"/>
      <c r="Q175" s="131"/>
      <c r="R175" s="129"/>
      <c r="S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30"/>
      <c r="AF175" s="129"/>
      <c r="AG175" s="129"/>
      <c r="AH175" s="129"/>
      <c r="AI175" s="129"/>
      <c r="AJ175" s="129"/>
      <c r="AK175" s="129"/>
      <c r="AL175" s="131"/>
      <c r="AM175" s="129"/>
      <c r="AN175" s="129"/>
    </row>
    <row r="176" spans="1:42" s="140" customFormat="1" ht="9.75" x14ac:dyDescent="0.2">
      <c r="A176" s="135"/>
      <c r="B176" s="136" t="s">
        <v>7</v>
      </c>
      <c r="C176" s="136"/>
      <c r="D176" s="136" t="s">
        <v>8</v>
      </c>
      <c r="E176" s="136"/>
      <c r="F176" s="136" t="s">
        <v>25</v>
      </c>
      <c r="G176" s="136"/>
      <c r="H176" s="136" t="s">
        <v>26</v>
      </c>
      <c r="I176" s="136"/>
      <c r="J176" s="137"/>
      <c r="K176" s="136"/>
      <c r="L176" s="136" t="s">
        <v>7</v>
      </c>
      <c r="M176" s="136"/>
      <c r="N176" s="136" t="s">
        <v>8</v>
      </c>
      <c r="O176" s="136"/>
      <c r="P176" s="136" t="s">
        <v>27</v>
      </c>
      <c r="Q176" s="138"/>
      <c r="R176" s="136" t="s">
        <v>26</v>
      </c>
      <c r="S176" s="135"/>
      <c r="T176" s="139"/>
      <c r="V176" s="135"/>
      <c r="W176" s="136" t="s">
        <v>7</v>
      </c>
      <c r="X176" s="136"/>
      <c r="Y176" s="136" t="s">
        <v>8</v>
      </c>
      <c r="Z176" s="136"/>
      <c r="AA176" s="136" t="s">
        <v>27</v>
      </c>
      <c r="AB176" s="136"/>
      <c r="AC176" s="136" t="s">
        <v>26</v>
      </c>
      <c r="AD176" s="136"/>
      <c r="AE176" s="137"/>
      <c r="AF176" s="136"/>
      <c r="AG176" s="136" t="s">
        <v>7</v>
      </c>
      <c r="AH176" s="136"/>
      <c r="AI176" s="136" t="s">
        <v>8</v>
      </c>
      <c r="AJ176" s="136"/>
      <c r="AK176" s="136" t="s">
        <v>27</v>
      </c>
      <c r="AL176" s="138"/>
      <c r="AM176" s="136" t="s">
        <v>26</v>
      </c>
      <c r="AN176" s="135"/>
      <c r="AP176" s="141"/>
    </row>
    <row r="177" spans="1:42" s="140" customFormat="1" ht="9.75" x14ac:dyDescent="0.2">
      <c r="A177" s="135"/>
      <c r="B177" s="142"/>
      <c r="C177" s="136"/>
      <c r="D177" s="142"/>
      <c r="E177" s="136"/>
      <c r="F177" s="142"/>
      <c r="G177" s="136"/>
      <c r="H177" s="142"/>
      <c r="I177" s="136"/>
      <c r="J177" s="137"/>
      <c r="K177" s="136"/>
      <c r="L177" s="142"/>
      <c r="M177" s="136"/>
      <c r="N177" s="142"/>
      <c r="O177" s="136"/>
      <c r="P177" s="142"/>
      <c r="Q177" s="138"/>
      <c r="R177" s="142"/>
      <c r="S177" s="135"/>
      <c r="T177" s="139"/>
      <c r="V177" s="135"/>
      <c r="W177" s="142"/>
      <c r="X177" s="136"/>
      <c r="Y177" s="142"/>
      <c r="Z177" s="136"/>
      <c r="AA177" s="142"/>
      <c r="AB177" s="136"/>
      <c r="AC177" s="142"/>
      <c r="AD177" s="136"/>
      <c r="AE177" s="137"/>
      <c r="AF177" s="136"/>
      <c r="AG177" s="142"/>
      <c r="AH177" s="136"/>
      <c r="AI177" s="142"/>
      <c r="AJ177" s="136"/>
      <c r="AK177" s="142"/>
      <c r="AL177" s="138"/>
      <c r="AM177" s="142"/>
      <c r="AN177" s="135"/>
      <c r="AP177" s="141"/>
    </row>
    <row r="178" spans="1:42" s="115" customFormat="1" ht="11.25" x14ac:dyDescent="0.2">
      <c r="A178" s="143"/>
      <c r="B178" s="143"/>
      <c r="C178" s="143"/>
      <c r="D178" s="143"/>
      <c r="E178" s="143"/>
      <c r="F178" s="143"/>
      <c r="G178" s="143"/>
      <c r="H178" s="143"/>
      <c r="I178" s="143"/>
      <c r="J178" s="116"/>
      <c r="K178" s="143"/>
      <c r="L178" s="143"/>
      <c r="M178" s="143"/>
      <c r="N178" s="143"/>
      <c r="O178" s="143"/>
      <c r="P178" s="143"/>
      <c r="Q178" s="121"/>
      <c r="R178" s="143"/>
      <c r="S178" s="143"/>
      <c r="T178" s="117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16"/>
      <c r="AF178" s="143"/>
      <c r="AG178" s="143"/>
      <c r="AH178" s="143"/>
      <c r="AI178" s="143"/>
      <c r="AJ178" s="143"/>
      <c r="AK178" s="143"/>
      <c r="AL178" s="121"/>
      <c r="AM178" s="143"/>
      <c r="AN178" s="143"/>
      <c r="AP178" s="118"/>
    </row>
    <row r="179" spans="1:42" s="144" customFormat="1" ht="15.75" x14ac:dyDescent="0.25">
      <c r="D179" s="144" t="s">
        <v>28</v>
      </c>
      <c r="H179" s="361"/>
      <c r="I179" s="361"/>
      <c r="J179" s="146" t="s">
        <v>9</v>
      </c>
      <c r="K179" s="147"/>
      <c r="L179" s="145"/>
      <c r="Q179" s="148"/>
      <c r="T179" s="149"/>
      <c r="Y179" s="144" t="s">
        <v>28</v>
      </c>
      <c r="AC179" s="361"/>
      <c r="AD179" s="361"/>
      <c r="AE179" s="146" t="s">
        <v>9</v>
      </c>
      <c r="AF179" s="147"/>
      <c r="AG179" s="145"/>
      <c r="AL179" s="148"/>
      <c r="AP179" s="150"/>
    </row>
    <row r="180" spans="1:42" s="144" customFormat="1" ht="15.75" x14ac:dyDescent="0.25">
      <c r="D180" s="144" t="s">
        <v>29</v>
      </c>
      <c r="H180" s="147"/>
      <c r="I180" s="145"/>
      <c r="J180" s="146" t="s">
        <v>9</v>
      </c>
      <c r="K180" s="147"/>
      <c r="L180" s="145"/>
      <c r="Q180" s="148"/>
      <c r="T180" s="149"/>
      <c r="Y180" s="144" t="s">
        <v>29</v>
      </c>
      <c r="AC180" s="147"/>
      <c r="AD180" s="145"/>
      <c r="AE180" s="146" t="s">
        <v>9</v>
      </c>
      <c r="AF180" s="147"/>
      <c r="AG180" s="145"/>
      <c r="AL180" s="148"/>
      <c r="AP180" s="150"/>
    </row>
    <row r="181" spans="1:42" s="144" customFormat="1" ht="15.75" x14ac:dyDescent="0.25">
      <c r="D181" s="144" t="s">
        <v>30</v>
      </c>
      <c r="H181" s="147"/>
      <c r="I181" s="145"/>
      <c r="J181" s="146" t="s">
        <v>9</v>
      </c>
      <c r="K181" s="147"/>
      <c r="L181" s="145"/>
      <c r="Q181" s="148"/>
      <c r="T181" s="149"/>
      <c r="Y181" s="144" t="s">
        <v>30</v>
      </c>
      <c r="AC181" s="147"/>
      <c r="AD181" s="145"/>
      <c r="AE181" s="146" t="s">
        <v>9</v>
      </c>
      <c r="AF181" s="147"/>
      <c r="AG181" s="145"/>
      <c r="AL181" s="148"/>
      <c r="AP181" s="150"/>
    </row>
    <row r="182" spans="1:42" s="144" customFormat="1" ht="15.75" x14ac:dyDescent="0.25">
      <c r="D182" s="144" t="s">
        <v>31</v>
      </c>
      <c r="H182" s="147"/>
      <c r="I182" s="145"/>
      <c r="J182" s="146" t="s">
        <v>9</v>
      </c>
      <c r="K182" s="147"/>
      <c r="L182" s="145"/>
      <c r="Q182" s="148"/>
      <c r="T182" s="149"/>
      <c r="Y182" s="144" t="s">
        <v>31</v>
      </c>
      <c r="AC182" s="147"/>
      <c r="AD182" s="145"/>
      <c r="AE182" s="146" t="s">
        <v>9</v>
      </c>
      <c r="AF182" s="147"/>
      <c r="AG182" s="145"/>
      <c r="AL182" s="148"/>
      <c r="AP182" s="150"/>
    </row>
    <row r="183" spans="1:42" s="144" customFormat="1" ht="15.75" x14ac:dyDescent="0.25">
      <c r="D183" s="144" t="s">
        <v>32</v>
      </c>
      <c r="H183" s="147"/>
      <c r="I183" s="145"/>
      <c r="J183" s="146" t="s">
        <v>9</v>
      </c>
      <c r="K183" s="147"/>
      <c r="L183" s="145"/>
      <c r="Q183" s="148"/>
      <c r="T183" s="149"/>
      <c r="Y183" s="144" t="s">
        <v>32</v>
      </c>
      <c r="AC183" s="147"/>
      <c r="AD183" s="145"/>
      <c r="AE183" s="146" t="s">
        <v>9</v>
      </c>
      <c r="AF183" s="147"/>
      <c r="AG183" s="145"/>
      <c r="AL183" s="148"/>
      <c r="AP183" s="150"/>
    </row>
    <row r="184" spans="1:42" s="144" customFormat="1" ht="15.75" x14ac:dyDescent="0.25">
      <c r="I184" s="146"/>
      <c r="J184" s="146"/>
      <c r="L184" s="146"/>
      <c r="Q184" s="148"/>
      <c r="T184" s="149"/>
      <c r="AD184" s="146"/>
      <c r="AE184" s="146"/>
      <c r="AG184" s="146"/>
      <c r="AL184" s="148"/>
      <c r="AP184" s="150"/>
    </row>
    <row r="185" spans="1:42" s="144" customFormat="1" ht="15.75" x14ac:dyDescent="0.25">
      <c r="I185" s="146"/>
      <c r="J185" s="146"/>
      <c r="L185" s="146"/>
      <c r="Q185" s="148"/>
      <c r="T185" s="149"/>
      <c r="AD185" s="146"/>
      <c r="AE185" s="146"/>
      <c r="AG185" s="146"/>
      <c r="AL185" s="148"/>
      <c r="AP185" s="150"/>
    </row>
    <row r="186" spans="1:42" s="151" customFormat="1" ht="15.75" thickBot="1" x14ac:dyDescent="0.3">
      <c r="C186" s="152" t="s">
        <v>33</v>
      </c>
      <c r="H186" s="153"/>
      <c r="I186" s="154"/>
      <c r="J186" s="155" t="s">
        <v>9</v>
      </c>
      <c r="K186" s="153"/>
      <c r="L186" s="154"/>
      <c r="Q186" s="156"/>
      <c r="T186" s="157"/>
      <c r="X186" s="152" t="s">
        <v>33</v>
      </c>
      <c r="AC186" s="153"/>
      <c r="AD186" s="154"/>
      <c r="AE186" s="155" t="s">
        <v>9</v>
      </c>
      <c r="AF186" s="153"/>
      <c r="AG186" s="154"/>
      <c r="AL186" s="156"/>
      <c r="AP186" s="158"/>
    </row>
    <row r="187" spans="1:42" s="159" customFormat="1" ht="12" x14ac:dyDescent="0.2">
      <c r="Q187" s="160"/>
      <c r="T187" s="161"/>
      <c r="AL187" s="160"/>
      <c r="AP187" s="162"/>
    </row>
    <row r="188" spans="1:42" x14ac:dyDescent="0.2">
      <c r="A188" s="133" t="s">
        <v>34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4"/>
      <c r="R188" s="163"/>
      <c r="V188" s="133" t="s">
        <v>34</v>
      </c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4"/>
      <c r="AM188" s="163"/>
    </row>
    <row r="189" spans="1:42" x14ac:dyDescent="0.2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4"/>
      <c r="R189" s="163"/>
      <c r="S189" s="163"/>
      <c r="T189" s="165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4"/>
      <c r="AM189" s="163"/>
      <c r="AN189" s="163"/>
    </row>
    <row r="191" spans="1:42" s="115" customFormat="1" ht="11.25" x14ac:dyDescent="0.2">
      <c r="A191" s="114" t="s">
        <v>103</v>
      </c>
      <c r="Q191" s="116"/>
      <c r="T191" s="117"/>
      <c r="V191" s="114" t="s">
        <v>103</v>
      </c>
      <c r="AL191" s="116"/>
      <c r="AP191" s="118"/>
    </row>
    <row r="192" spans="1:42" s="115" customFormat="1" ht="11.25" x14ac:dyDescent="0.2">
      <c r="A192" s="115" t="s">
        <v>52</v>
      </c>
      <c r="F192" s="362" t="s">
        <v>53</v>
      </c>
      <c r="G192" s="362"/>
      <c r="H192" s="363"/>
      <c r="I192" s="119" t="str">
        <f ca="1">INDIRECT("'Predtekmovanje'!$B"&amp;$AP192)</f>
        <v>D</v>
      </c>
      <c r="K192" s="362" t="s">
        <v>54</v>
      </c>
      <c r="L192" s="363"/>
      <c r="M192" s="119">
        <v>1</v>
      </c>
      <c r="Q192" s="364"/>
      <c r="R192" s="364"/>
      <c r="S192" s="364"/>
      <c r="T192" s="365"/>
      <c r="V192" s="115" t="s">
        <v>52</v>
      </c>
      <c r="AA192" s="362" t="s">
        <v>53</v>
      </c>
      <c r="AB192" s="362"/>
      <c r="AC192" s="363"/>
      <c r="AD192" s="119" t="str">
        <f ca="1">INDIRECT("'Predtekmovanje'!$B"&amp;$AP192)</f>
        <v>D</v>
      </c>
      <c r="AF192" s="362" t="s">
        <v>54</v>
      </c>
      <c r="AG192" s="363"/>
      <c r="AH192" s="119">
        <v>1</v>
      </c>
      <c r="AL192" s="366"/>
      <c r="AM192" s="366"/>
      <c r="AN192" s="366"/>
      <c r="AP192" s="118">
        <f>AP129+19</f>
        <v>61</v>
      </c>
    </row>
    <row r="193" spans="1:42" s="115" customFormat="1" ht="11.25" x14ac:dyDescent="0.2">
      <c r="A193" s="362"/>
      <c r="B193" s="362"/>
      <c r="C193" s="362"/>
      <c r="D193" s="120"/>
      <c r="Q193" s="367"/>
      <c r="R193" s="368"/>
      <c r="T193" s="117"/>
      <c r="AB193" s="121"/>
      <c r="AC193" s="122"/>
      <c r="AL193" s="367"/>
      <c r="AM193" s="368"/>
      <c r="AP193" s="118"/>
    </row>
    <row r="194" spans="1:42" s="123" customFormat="1" x14ac:dyDescent="0.2">
      <c r="A194" s="359" t="str">
        <f ca="1">INDIRECT("'Predtekmovanje'!$C"&amp;$AP192+2)</f>
        <v>Miha ČADONIČ</v>
      </c>
      <c r="B194" s="359"/>
      <c r="C194" s="359"/>
      <c r="D194" s="359"/>
      <c r="E194" s="359"/>
      <c r="F194" s="359"/>
      <c r="G194" s="359"/>
      <c r="H194" s="359"/>
      <c r="I194" s="359"/>
      <c r="J194" s="123" t="s">
        <v>6</v>
      </c>
      <c r="K194" s="359" t="str">
        <f ca="1">INDIRECT("'Predtekmovanje'!$C"&amp;$AP192+8)</f>
        <v>David ZRNIČ</v>
      </c>
      <c r="L194" s="359"/>
      <c r="M194" s="359"/>
      <c r="N194" s="359"/>
      <c r="O194" s="359"/>
      <c r="P194" s="359"/>
      <c r="Q194" s="359"/>
      <c r="R194" s="359"/>
      <c r="S194" s="359"/>
      <c r="T194" s="124"/>
      <c r="V194" s="359" t="str">
        <f ca="1">INDIRECT("'Predtekmovanje'!$C"&amp;$AP192+4)</f>
        <v>Maks MAČEK</v>
      </c>
      <c r="W194" s="359"/>
      <c r="X194" s="359"/>
      <c r="Y194" s="359"/>
      <c r="Z194" s="359"/>
      <c r="AA194" s="359"/>
      <c r="AB194" s="359"/>
      <c r="AC194" s="359"/>
      <c r="AD194" s="359"/>
      <c r="AE194" s="123" t="s">
        <v>6</v>
      </c>
      <c r="AF194" s="359" t="str">
        <f ca="1">INDIRECT("'Predtekmovanje'!$C"&amp;$AP192+6)</f>
        <v>Tilen ADAM</v>
      </c>
      <c r="AG194" s="359"/>
      <c r="AH194" s="359"/>
      <c r="AI194" s="359"/>
      <c r="AJ194" s="359"/>
      <c r="AK194" s="359"/>
      <c r="AL194" s="359"/>
      <c r="AM194" s="359"/>
      <c r="AN194" s="359"/>
      <c r="AP194" s="125"/>
    </row>
    <row r="195" spans="1:42" s="126" customFormat="1" ht="12" x14ac:dyDescent="0.2">
      <c r="A195" s="360" t="str">
        <f ca="1">INDIRECT("'Predtekmovanje'!$M"&amp;$AP192+2)</f>
        <v>ŠDSU</v>
      </c>
      <c r="B195" s="360"/>
      <c r="C195" s="360"/>
      <c r="D195" s="360"/>
      <c r="E195" s="360"/>
      <c r="F195" s="360"/>
      <c r="G195" s="360"/>
      <c r="H195" s="360"/>
      <c r="I195" s="360"/>
      <c r="K195" s="360" t="str">
        <f ca="1">INDIRECT("'Predtekmovanje'!$M"&amp;$AP192+8)</f>
        <v>B2</v>
      </c>
      <c r="L195" s="360"/>
      <c r="M195" s="360"/>
      <c r="N195" s="360"/>
      <c r="O195" s="360"/>
      <c r="P195" s="360"/>
      <c r="Q195" s="360"/>
      <c r="R195" s="360"/>
      <c r="S195" s="360"/>
      <c r="T195" s="127"/>
      <c r="V195" s="360" t="str">
        <f ca="1">INDIRECT("'Predtekmovanje'!$M"&amp;$AP192+4)</f>
        <v>LOG</v>
      </c>
      <c r="W195" s="360"/>
      <c r="X195" s="360"/>
      <c r="Y195" s="360"/>
      <c r="Z195" s="360"/>
      <c r="AA195" s="360"/>
      <c r="AB195" s="360"/>
      <c r="AC195" s="360"/>
      <c r="AD195" s="360"/>
      <c r="AF195" s="360" t="str">
        <f ca="1">INDIRECT("'Predtekmovanje'!$M"&amp;$AP192+6)</f>
        <v>LJUB</v>
      </c>
      <c r="AG195" s="360"/>
      <c r="AH195" s="360"/>
      <c r="AI195" s="360"/>
      <c r="AJ195" s="360"/>
      <c r="AK195" s="360"/>
      <c r="AL195" s="360"/>
      <c r="AM195" s="360"/>
      <c r="AN195" s="360"/>
      <c r="AP195" s="128"/>
    </row>
    <row r="196" spans="1:42" x14ac:dyDescent="0.2">
      <c r="A196" s="129"/>
      <c r="B196" s="129"/>
      <c r="C196" s="129"/>
      <c r="D196" s="129"/>
      <c r="E196" s="129"/>
      <c r="F196" s="129"/>
      <c r="G196" s="129"/>
      <c r="H196" s="129"/>
      <c r="I196" s="129"/>
      <c r="J196" s="130"/>
      <c r="K196" s="129"/>
      <c r="L196" s="129"/>
      <c r="M196" s="129"/>
      <c r="N196" s="129"/>
      <c r="O196" s="129"/>
      <c r="P196" s="129"/>
      <c r="Q196" s="131"/>
      <c r="R196" s="129"/>
      <c r="S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30"/>
      <c r="AF196" s="129"/>
      <c r="AG196" s="129"/>
      <c r="AH196" s="129"/>
      <c r="AI196" s="129"/>
      <c r="AJ196" s="129"/>
      <c r="AK196" s="129"/>
      <c r="AL196" s="131"/>
      <c r="AM196" s="129"/>
      <c r="AN196" s="129"/>
    </row>
    <row r="197" spans="1:42" s="140" customFormat="1" ht="9.75" x14ac:dyDescent="0.2">
      <c r="A197" s="135"/>
      <c r="B197" s="136" t="s">
        <v>7</v>
      </c>
      <c r="C197" s="136"/>
      <c r="D197" s="136" t="s">
        <v>8</v>
      </c>
      <c r="E197" s="136"/>
      <c r="F197" s="136" t="s">
        <v>25</v>
      </c>
      <c r="G197" s="136"/>
      <c r="H197" s="136" t="s">
        <v>26</v>
      </c>
      <c r="I197" s="136"/>
      <c r="J197" s="137"/>
      <c r="K197" s="136"/>
      <c r="L197" s="136" t="s">
        <v>7</v>
      </c>
      <c r="M197" s="136"/>
      <c r="N197" s="136" t="s">
        <v>8</v>
      </c>
      <c r="O197" s="136"/>
      <c r="P197" s="136" t="s">
        <v>27</v>
      </c>
      <c r="Q197" s="138"/>
      <c r="R197" s="136" t="s">
        <v>26</v>
      </c>
      <c r="S197" s="135"/>
      <c r="T197" s="139"/>
      <c r="V197" s="135"/>
      <c r="W197" s="136" t="s">
        <v>7</v>
      </c>
      <c r="X197" s="136"/>
      <c r="Y197" s="136" t="s">
        <v>8</v>
      </c>
      <c r="Z197" s="136"/>
      <c r="AA197" s="136" t="s">
        <v>27</v>
      </c>
      <c r="AB197" s="136"/>
      <c r="AC197" s="136" t="s">
        <v>26</v>
      </c>
      <c r="AD197" s="136"/>
      <c r="AE197" s="137"/>
      <c r="AF197" s="136"/>
      <c r="AG197" s="136" t="s">
        <v>7</v>
      </c>
      <c r="AH197" s="136"/>
      <c r="AI197" s="136" t="s">
        <v>8</v>
      </c>
      <c r="AJ197" s="136"/>
      <c r="AK197" s="136" t="s">
        <v>27</v>
      </c>
      <c r="AL197" s="138"/>
      <c r="AM197" s="136" t="s">
        <v>26</v>
      </c>
      <c r="AN197" s="135"/>
      <c r="AP197" s="141"/>
    </row>
    <row r="198" spans="1:42" s="140" customFormat="1" ht="9.75" x14ac:dyDescent="0.2">
      <c r="A198" s="135"/>
      <c r="B198" s="142"/>
      <c r="C198" s="136"/>
      <c r="D198" s="142"/>
      <c r="E198" s="136"/>
      <c r="F198" s="142"/>
      <c r="G198" s="136"/>
      <c r="H198" s="142"/>
      <c r="I198" s="136"/>
      <c r="J198" s="137"/>
      <c r="K198" s="136"/>
      <c r="L198" s="142"/>
      <c r="M198" s="136"/>
      <c r="N198" s="142"/>
      <c r="O198" s="136"/>
      <c r="P198" s="142"/>
      <c r="Q198" s="138"/>
      <c r="R198" s="142"/>
      <c r="S198" s="135"/>
      <c r="T198" s="139"/>
      <c r="V198" s="135"/>
      <c r="W198" s="142"/>
      <c r="X198" s="136"/>
      <c r="Y198" s="142"/>
      <c r="Z198" s="136"/>
      <c r="AA198" s="142"/>
      <c r="AB198" s="136"/>
      <c r="AC198" s="142"/>
      <c r="AD198" s="136"/>
      <c r="AE198" s="137"/>
      <c r="AF198" s="136"/>
      <c r="AG198" s="142"/>
      <c r="AH198" s="136"/>
      <c r="AI198" s="142"/>
      <c r="AJ198" s="136"/>
      <c r="AK198" s="142"/>
      <c r="AL198" s="138"/>
      <c r="AM198" s="142"/>
      <c r="AN198" s="135"/>
      <c r="AP198" s="141"/>
    </row>
    <row r="199" spans="1:42" s="115" customFormat="1" ht="11.25" x14ac:dyDescent="0.2">
      <c r="A199" s="143"/>
      <c r="B199" s="143"/>
      <c r="C199" s="143"/>
      <c r="D199" s="143"/>
      <c r="E199" s="143"/>
      <c r="F199" s="143"/>
      <c r="G199" s="143"/>
      <c r="H199" s="143"/>
      <c r="I199" s="143"/>
      <c r="J199" s="116"/>
      <c r="K199" s="143"/>
      <c r="L199" s="143"/>
      <c r="M199" s="143"/>
      <c r="N199" s="143"/>
      <c r="O199" s="143"/>
      <c r="P199" s="143"/>
      <c r="Q199" s="121"/>
      <c r="R199" s="143"/>
      <c r="S199" s="143"/>
      <c r="T199" s="117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16"/>
      <c r="AF199" s="143"/>
      <c r="AG199" s="143"/>
      <c r="AH199" s="143"/>
      <c r="AI199" s="143"/>
      <c r="AJ199" s="143"/>
      <c r="AK199" s="143"/>
      <c r="AL199" s="121"/>
      <c r="AM199" s="143"/>
      <c r="AN199" s="143"/>
      <c r="AP199" s="118"/>
    </row>
    <row r="200" spans="1:42" s="144" customFormat="1" ht="15.75" x14ac:dyDescent="0.25">
      <c r="D200" s="144" t="s">
        <v>28</v>
      </c>
      <c r="H200" s="361"/>
      <c r="I200" s="361"/>
      <c r="J200" s="146" t="s">
        <v>9</v>
      </c>
      <c r="K200" s="147"/>
      <c r="L200" s="145"/>
      <c r="Q200" s="148"/>
      <c r="T200" s="149"/>
      <c r="Y200" s="144" t="s">
        <v>28</v>
      </c>
      <c r="AC200" s="361"/>
      <c r="AD200" s="361"/>
      <c r="AE200" s="146" t="s">
        <v>9</v>
      </c>
      <c r="AF200" s="147"/>
      <c r="AG200" s="145"/>
      <c r="AL200" s="148"/>
      <c r="AP200" s="150"/>
    </row>
    <row r="201" spans="1:42" s="144" customFormat="1" ht="15.75" x14ac:dyDescent="0.25">
      <c r="D201" s="144" t="s">
        <v>29</v>
      </c>
      <c r="H201" s="147"/>
      <c r="I201" s="145"/>
      <c r="J201" s="146" t="s">
        <v>9</v>
      </c>
      <c r="K201" s="147"/>
      <c r="L201" s="145"/>
      <c r="Q201" s="148"/>
      <c r="T201" s="149"/>
      <c r="Y201" s="144" t="s">
        <v>29</v>
      </c>
      <c r="AC201" s="147"/>
      <c r="AD201" s="145"/>
      <c r="AE201" s="146" t="s">
        <v>9</v>
      </c>
      <c r="AF201" s="147"/>
      <c r="AG201" s="145"/>
      <c r="AL201" s="148"/>
      <c r="AP201" s="150"/>
    </row>
    <row r="202" spans="1:42" s="144" customFormat="1" ht="15.75" x14ac:dyDescent="0.25">
      <c r="D202" s="144" t="s">
        <v>30</v>
      </c>
      <c r="H202" s="147"/>
      <c r="I202" s="145"/>
      <c r="J202" s="146" t="s">
        <v>9</v>
      </c>
      <c r="K202" s="147"/>
      <c r="L202" s="145"/>
      <c r="Q202" s="148"/>
      <c r="T202" s="149"/>
      <c r="Y202" s="144" t="s">
        <v>30</v>
      </c>
      <c r="AC202" s="147"/>
      <c r="AD202" s="145"/>
      <c r="AE202" s="146" t="s">
        <v>9</v>
      </c>
      <c r="AF202" s="147"/>
      <c r="AG202" s="145"/>
      <c r="AL202" s="148"/>
      <c r="AP202" s="150"/>
    </row>
    <row r="203" spans="1:42" s="144" customFormat="1" ht="15.75" x14ac:dyDescent="0.25">
      <c r="D203" s="144" t="s">
        <v>31</v>
      </c>
      <c r="H203" s="147"/>
      <c r="I203" s="145"/>
      <c r="J203" s="146" t="s">
        <v>9</v>
      </c>
      <c r="K203" s="147"/>
      <c r="L203" s="145"/>
      <c r="Q203" s="148"/>
      <c r="T203" s="149"/>
      <c r="Y203" s="144" t="s">
        <v>31</v>
      </c>
      <c r="AC203" s="147"/>
      <c r="AD203" s="145"/>
      <c r="AE203" s="146" t="s">
        <v>9</v>
      </c>
      <c r="AF203" s="147"/>
      <c r="AG203" s="145"/>
      <c r="AL203" s="148"/>
      <c r="AP203" s="150"/>
    </row>
    <row r="204" spans="1:42" s="144" customFormat="1" ht="15.75" x14ac:dyDescent="0.25">
      <c r="D204" s="144" t="s">
        <v>32</v>
      </c>
      <c r="H204" s="147"/>
      <c r="I204" s="145"/>
      <c r="J204" s="146" t="s">
        <v>9</v>
      </c>
      <c r="K204" s="147"/>
      <c r="L204" s="145"/>
      <c r="Q204" s="148"/>
      <c r="T204" s="149"/>
      <c r="Y204" s="144" t="s">
        <v>32</v>
      </c>
      <c r="AC204" s="147"/>
      <c r="AD204" s="145"/>
      <c r="AE204" s="146" t="s">
        <v>9</v>
      </c>
      <c r="AF204" s="147"/>
      <c r="AG204" s="145"/>
      <c r="AL204" s="148"/>
      <c r="AP204" s="150"/>
    </row>
    <row r="205" spans="1:42" s="144" customFormat="1" ht="15.75" x14ac:dyDescent="0.25">
      <c r="I205" s="146"/>
      <c r="J205" s="146"/>
      <c r="L205" s="146"/>
      <c r="Q205" s="148"/>
      <c r="T205" s="149"/>
      <c r="AD205" s="146"/>
      <c r="AE205" s="146"/>
      <c r="AG205" s="146"/>
      <c r="AL205" s="148"/>
      <c r="AP205" s="150"/>
    </row>
    <row r="206" spans="1:42" s="144" customFormat="1" ht="15.75" x14ac:dyDescent="0.25">
      <c r="I206" s="146"/>
      <c r="J206" s="146"/>
      <c r="L206" s="146"/>
      <c r="Q206" s="148"/>
      <c r="T206" s="149"/>
      <c r="AD206" s="146"/>
      <c r="AE206" s="146"/>
      <c r="AG206" s="146"/>
      <c r="AL206" s="148"/>
      <c r="AP206" s="150"/>
    </row>
    <row r="207" spans="1:42" s="151" customFormat="1" ht="15.75" thickBot="1" x14ac:dyDescent="0.3">
      <c r="C207" s="152" t="s">
        <v>33</v>
      </c>
      <c r="H207" s="153"/>
      <c r="I207" s="154"/>
      <c r="J207" s="155" t="s">
        <v>9</v>
      </c>
      <c r="K207" s="153"/>
      <c r="L207" s="154"/>
      <c r="Q207" s="156"/>
      <c r="T207" s="157"/>
      <c r="X207" s="152" t="s">
        <v>33</v>
      </c>
      <c r="AC207" s="153"/>
      <c r="AD207" s="154"/>
      <c r="AE207" s="155" t="s">
        <v>9</v>
      </c>
      <c r="AF207" s="153"/>
      <c r="AG207" s="154"/>
      <c r="AL207" s="156"/>
      <c r="AP207" s="158"/>
    </row>
    <row r="208" spans="1:42" s="159" customFormat="1" ht="12" x14ac:dyDescent="0.2">
      <c r="Q208" s="160"/>
      <c r="T208" s="161"/>
      <c r="AL208" s="160"/>
      <c r="AP208" s="162"/>
    </row>
    <row r="209" spans="1:42" x14ac:dyDescent="0.2">
      <c r="A209" s="133" t="s">
        <v>34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4"/>
      <c r="R209" s="163"/>
      <c r="V209" s="133" t="s">
        <v>34</v>
      </c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4"/>
      <c r="AM209" s="163"/>
    </row>
    <row r="210" spans="1:42" x14ac:dyDescent="0.2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4"/>
      <c r="R210" s="163"/>
      <c r="S210" s="163"/>
      <c r="T210" s="165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4"/>
      <c r="AM210" s="163"/>
      <c r="AN210" s="163"/>
    </row>
    <row r="212" spans="1:42" s="115" customFormat="1" ht="11.25" x14ac:dyDescent="0.2">
      <c r="A212" s="114" t="s">
        <v>103</v>
      </c>
      <c r="Q212" s="116"/>
      <c r="T212" s="117"/>
      <c r="V212" s="114" t="s">
        <v>103</v>
      </c>
      <c r="AL212" s="116"/>
      <c r="AP212" s="118"/>
    </row>
    <row r="213" spans="1:42" s="115" customFormat="1" ht="11.25" x14ac:dyDescent="0.2">
      <c r="A213" s="115" t="s">
        <v>52</v>
      </c>
      <c r="F213" s="362" t="s">
        <v>53</v>
      </c>
      <c r="G213" s="362"/>
      <c r="H213" s="363"/>
      <c r="I213" s="119" t="str">
        <f ca="1">INDIRECT("'Predtekmovanje'!$B"&amp;$AP192)</f>
        <v>D</v>
      </c>
      <c r="K213" s="362" t="s">
        <v>54</v>
      </c>
      <c r="L213" s="363"/>
      <c r="M213" s="119">
        <v>2</v>
      </c>
      <c r="Q213" s="364"/>
      <c r="R213" s="364"/>
      <c r="S213" s="364"/>
      <c r="T213" s="365"/>
      <c r="V213" s="115" t="s">
        <v>52</v>
      </c>
      <c r="AA213" s="362" t="s">
        <v>53</v>
      </c>
      <c r="AB213" s="362"/>
      <c r="AC213" s="363"/>
      <c r="AD213" s="119" t="str">
        <f ca="1">INDIRECT("'Predtekmovanje'!$B"&amp;$AP192)</f>
        <v>D</v>
      </c>
      <c r="AF213" s="362" t="s">
        <v>54</v>
      </c>
      <c r="AG213" s="363"/>
      <c r="AH213" s="119">
        <v>2</v>
      </c>
      <c r="AL213" s="366"/>
      <c r="AM213" s="366"/>
      <c r="AN213" s="366"/>
      <c r="AP213" s="118"/>
    </row>
    <row r="214" spans="1:42" s="115" customFormat="1" ht="11.25" x14ac:dyDescent="0.2">
      <c r="A214" s="362"/>
      <c r="B214" s="362"/>
      <c r="C214" s="362"/>
      <c r="D214" s="120"/>
      <c r="Q214" s="367"/>
      <c r="R214" s="368"/>
      <c r="T214" s="117"/>
      <c r="AB214" s="121"/>
      <c r="AC214" s="122"/>
      <c r="AL214" s="367"/>
      <c r="AM214" s="368"/>
      <c r="AP214" s="118"/>
    </row>
    <row r="215" spans="1:42" s="123" customFormat="1" x14ac:dyDescent="0.2">
      <c r="A215" s="359" t="str">
        <f ca="1">INDIRECT("'Predtekmovanje'!$C"&amp;$AP192+8)</f>
        <v>David ZRNIČ</v>
      </c>
      <c r="B215" s="359"/>
      <c r="C215" s="359"/>
      <c r="D215" s="359"/>
      <c r="E215" s="359"/>
      <c r="F215" s="359"/>
      <c r="G215" s="359"/>
      <c r="H215" s="359"/>
      <c r="I215" s="359"/>
      <c r="J215" s="123" t="s">
        <v>6</v>
      </c>
      <c r="K215" s="359" t="str">
        <f ca="1">INDIRECT("'Predtekmovanje'!$C"&amp;$AP192+6)</f>
        <v>Tilen ADAM</v>
      </c>
      <c r="L215" s="359"/>
      <c r="M215" s="359"/>
      <c r="N215" s="359"/>
      <c r="O215" s="359"/>
      <c r="P215" s="359"/>
      <c r="Q215" s="359"/>
      <c r="R215" s="359"/>
      <c r="S215" s="359"/>
      <c r="T215" s="124"/>
      <c r="V215" s="359" t="str">
        <f ca="1">INDIRECT("'Predtekmovanje'!$C"&amp;$AP192+2)</f>
        <v>Miha ČADONIČ</v>
      </c>
      <c r="W215" s="359"/>
      <c r="X215" s="359"/>
      <c r="Y215" s="359"/>
      <c r="Z215" s="359"/>
      <c r="AA215" s="359"/>
      <c r="AB215" s="359"/>
      <c r="AC215" s="359"/>
      <c r="AD215" s="359"/>
      <c r="AE215" s="123" t="s">
        <v>6</v>
      </c>
      <c r="AF215" s="359" t="str">
        <f ca="1">INDIRECT("'Predtekmovanje'!$C"&amp;$AP192+4)</f>
        <v>Maks MAČEK</v>
      </c>
      <c r="AG215" s="359"/>
      <c r="AH215" s="359"/>
      <c r="AI215" s="359"/>
      <c r="AJ215" s="359"/>
      <c r="AK215" s="359"/>
      <c r="AL215" s="359"/>
      <c r="AM215" s="359"/>
      <c r="AN215" s="359"/>
      <c r="AP215" s="125"/>
    </row>
    <row r="216" spans="1:42" s="126" customFormat="1" ht="12" x14ac:dyDescent="0.2">
      <c r="A216" s="360" t="str">
        <f ca="1">INDIRECT("'Predtekmovanje'!$M"&amp;$AP192+8)</f>
        <v>B2</v>
      </c>
      <c r="B216" s="360"/>
      <c r="C216" s="360"/>
      <c r="D216" s="360"/>
      <c r="E216" s="360"/>
      <c r="F216" s="360"/>
      <c r="G216" s="360"/>
      <c r="H216" s="360"/>
      <c r="I216" s="360"/>
      <c r="K216" s="360" t="str">
        <f ca="1">INDIRECT("'Predtekmovanje'!$M"&amp;$AP192+6)</f>
        <v>LJUB</v>
      </c>
      <c r="L216" s="360"/>
      <c r="M216" s="360"/>
      <c r="N216" s="360"/>
      <c r="O216" s="360"/>
      <c r="P216" s="360"/>
      <c r="Q216" s="360"/>
      <c r="R216" s="360"/>
      <c r="S216" s="360"/>
      <c r="T216" s="127"/>
      <c r="V216" s="360" t="str">
        <f ca="1">INDIRECT("'Predtekmovanje'!$M"&amp;$AP192+2)</f>
        <v>ŠDSU</v>
      </c>
      <c r="W216" s="360"/>
      <c r="X216" s="360"/>
      <c r="Y216" s="360"/>
      <c r="Z216" s="360"/>
      <c r="AA216" s="360"/>
      <c r="AB216" s="360"/>
      <c r="AC216" s="360"/>
      <c r="AD216" s="360"/>
      <c r="AF216" s="360" t="str">
        <f ca="1">INDIRECT("'Predtekmovanje'!$M"&amp;$AP192+4)</f>
        <v>LOG</v>
      </c>
      <c r="AG216" s="360"/>
      <c r="AH216" s="360"/>
      <c r="AI216" s="360"/>
      <c r="AJ216" s="360"/>
      <c r="AK216" s="360"/>
      <c r="AL216" s="360"/>
      <c r="AM216" s="360"/>
      <c r="AN216" s="360"/>
      <c r="AP216" s="128"/>
    </row>
    <row r="217" spans="1:42" x14ac:dyDescent="0.2">
      <c r="A217" s="129"/>
      <c r="B217" s="129"/>
      <c r="C217" s="129"/>
      <c r="D217" s="129"/>
      <c r="E217" s="129"/>
      <c r="F217" s="129"/>
      <c r="G217" s="129"/>
      <c r="H217" s="129"/>
      <c r="I217" s="129"/>
      <c r="J217" s="130"/>
      <c r="K217" s="129"/>
      <c r="L217" s="129"/>
      <c r="M217" s="129"/>
      <c r="N217" s="129"/>
      <c r="O217" s="129"/>
      <c r="P217" s="129"/>
      <c r="Q217" s="131"/>
      <c r="R217" s="129"/>
      <c r="S217" s="129"/>
      <c r="V217" s="129"/>
      <c r="W217" s="129"/>
      <c r="X217" s="129"/>
      <c r="Y217" s="129"/>
      <c r="Z217" s="129"/>
      <c r="AA217" s="129"/>
      <c r="AB217" s="129"/>
      <c r="AC217" s="129"/>
      <c r="AD217" s="129"/>
      <c r="AE217" s="130"/>
      <c r="AF217" s="129"/>
      <c r="AG217" s="129"/>
      <c r="AH217" s="129"/>
      <c r="AI217" s="129"/>
      <c r="AJ217" s="129"/>
      <c r="AK217" s="129"/>
      <c r="AL217" s="131"/>
      <c r="AM217" s="129"/>
      <c r="AN217" s="129"/>
    </row>
    <row r="218" spans="1:42" s="140" customFormat="1" ht="9.75" x14ac:dyDescent="0.2">
      <c r="A218" s="135"/>
      <c r="B218" s="136" t="s">
        <v>7</v>
      </c>
      <c r="C218" s="136"/>
      <c r="D218" s="136" t="s">
        <v>8</v>
      </c>
      <c r="E218" s="136"/>
      <c r="F218" s="136" t="s">
        <v>25</v>
      </c>
      <c r="G218" s="136"/>
      <c r="H218" s="136" t="s">
        <v>26</v>
      </c>
      <c r="I218" s="136"/>
      <c r="J218" s="137"/>
      <c r="K218" s="136"/>
      <c r="L218" s="136" t="s">
        <v>7</v>
      </c>
      <c r="M218" s="136"/>
      <c r="N218" s="136" t="s">
        <v>8</v>
      </c>
      <c r="O218" s="136"/>
      <c r="P218" s="136" t="s">
        <v>27</v>
      </c>
      <c r="Q218" s="138"/>
      <c r="R218" s="136" t="s">
        <v>26</v>
      </c>
      <c r="S218" s="135"/>
      <c r="T218" s="139"/>
      <c r="V218" s="135"/>
      <c r="W218" s="136" t="s">
        <v>7</v>
      </c>
      <c r="X218" s="136"/>
      <c r="Y218" s="136" t="s">
        <v>8</v>
      </c>
      <c r="Z218" s="136"/>
      <c r="AA218" s="136" t="s">
        <v>27</v>
      </c>
      <c r="AB218" s="136"/>
      <c r="AC218" s="136" t="s">
        <v>26</v>
      </c>
      <c r="AD218" s="136"/>
      <c r="AE218" s="137"/>
      <c r="AF218" s="136"/>
      <c r="AG218" s="136" t="s">
        <v>7</v>
      </c>
      <c r="AH218" s="136"/>
      <c r="AI218" s="136" t="s">
        <v>8</v>
      </c>
      <c r="AJ218" s="136"/>
      <c r="AK218" s="136" t="s">
        <v>27</v>
      </c>
      <c r="AL218" s="138"/>
      <c r="AM218" s="136" t="s">
        <v>26</v>
      </c>
      <c r="AN218" s="135"/>
      <c r="AP218" s="141"/>
    </row>
    <row r="219" spans="1:42" s="140" customFormat="1" ht="9.75" x14ac:dyDescent="0.2">
      <c r="A219" s="135"/>
      <c r="B219" s="142"/>
      <c r="C219" s="136"/>
      <c r="D219" s="142"/>
      <c r="E219" s="136"/>
      <c r="F219" s="142"/>
      <c r="G219" s="136"/>
      <c r="H219" s="142"/>
      <c r="I219" s="136"/>
      <c r="J219" s="137"/>
      <c r="K219" s="136"/>
      <c r="L219" s="142"/>
      <c r="M219" s="136"/>
      <c r="N219" s="142"/>
      <c r="O219" s="136"/>
      <c r="P219" s="142"/>
      <c r="Q219" s="138"/>
      <c r="R219" s="142"/>
      <c r="S219" s="135"/>
      <c r="T219" s="139"/>
      <c r="V219" s="135"/>
      <c r="W219" s="142"/>
      <c r="X219" s="136"/>
      <c r="Y219" s="142"/>
      <c r="Z219" s="136"/>
      <c r="AA219" s="142"/>
      <c r="AB219" s="136"/>
      <c r="AC219" s="142"/>
      <c r="AD219" s="136"/>
      <c r="AE219" s="137"/>
      <c r="AF219" s="136"/>
      <c r="AG219" s="142"/>
      <c r="AH219" s="136"/>
      <c r="AI219" s="142"/>
      <c r="AJ219" s="136"/>
      <c r="AK219" s="142"/>
      <c r="AL219" s="138"/>
      <c r="AM219" s="142"/>
      <c r="AN219" s="135"/>
      <c r="AP219" s="141"/>
    </row>
    <row r="220" spans="1:42" s="115" customFormat="1" ht="11.25" x14ac:dyDescent="0.2">
      <c r="A220" s="143"/>
      <c r="B220" s="143"/>
      <c r="C220" s="143"/>
      <c r="D220" s="143"/>
      <c r="E220" s="143"/>
      <c r="F220" s="143"/>
      <c r="G220" s="143"/>
      <c r="H220" s="143"/>
      <c r="I220" s="143"/>
      <c r="J220" s="116"/>
      <c r="K220" s="143"/>
      <c r="L220" s="143"/>
      <c r="M220" s="143"/>
      <c r="N220" s="143"/>
      <c r="O220" s="143"/>
      <c r="P220" s="143"/>
      <c r="Q220" s="121"/>
      <c r="R220" s="143"/>
      <c r="S220" s="143"/>
      <c r="T220" s="117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16"/>
      <c r="AF220" s="143"/>
      <c r="AG220" s="143"/>
      <c r="AH220" s="143"/>
      <c r="AI220" s="143"/>
      <c r="AJ220" s="143"/>
      <c r="AK220" s="143"/>
      <c r="AL220" s="121"/>
      <c r="AM220" s="143"/>
      <c r="AN220" s="143"/>
      <c r="AP220" s="118"/>
    </row>
    <row r="221" spans="1:42" s="144" customFormat="1" ht="15.75" x14ac:dyDescent="0.25">
      <c r="D221" s="144" t="s">
        <v>28</v>
      </c>
      <c r="H221" s="361"/>
      <c r="I221" s="361"/>
      <c r="J221" s="146" t="s">
        <v>9</v>
      </c>
      <c r="K221" s="147"/>
      <c r="L221" s="145"/>
      <c r="Q221" s="148"/>
      <c r="T221" s="149"/>
      <c r="Y221" s="144" t="s">
        <v>28</v>
      </c>
      <c r="AC221" s="361"/>
      <c r="AD221" s="361"/>
      <c r="AE221" s="146" t="s">
        <v>9</v>
      </c>
      <c r="AF221" s="147"/>
      <c r="AG221" s="145"/>
      <c r="AL221" s="148"/>
      <c r="AP221" s="150"/>
    </row>
    <row r="222" spans="1:42" s="144" customFormat="1" ht="15.75" x14ac:dyDescent="0.25">
      <c r="D222" s="144" t="s">
        <v>29</v>
      </c>
      <c r="H222" s="147"/>
      <c r="I222" s="145"/>
      <c r="J222" s="146" t="s">
        <v>9</v>
      </c>
      <c r="K222" s="147"/>
      <c r="L222" s="145"/>
      <c r="Q222" s="148"/>
      <c r="T222" s="149"/>
      <c r="Y222" s="144" t="s">
        <v>29</v>
      </c>
      <c r="AC222" s="147"/>
      <c r="AD222" s="145"/>
      <c r="AE222" s="146" t="s">
        <v>9</v>
      </c>
      <c r="AF222" s="147"/>
      <c r="AG222" s="145"/>
      <c r="AL222" s="148"/>
      <c r="AP222" s="150"/>
    </row>
    <row r="223" spans="1:42" s="144" customFormat="1" ht="15.75" x14ac:dyDescent="0.25">
      <c r="D223" s="144" t="s">
        <v>30</v>
      </c>
      <c r="H223" s="147"/>
      <c r="I223" s="145"/>
      <c r="J223" s="146" t="s">
        <v>9</v>
      </c>
      <c r="K223" s="147"/>
      <c r="L223" s="145"/>
      <c r="Q223" s="148"/>
      <c r="T223" s="149"/>
      <c r="Y223" s="144" t="s">
        <v>30</v>
      </c>
      <c r="AC223" s="147"/>
      <c r="AD223" s="145"/>
      <c r="AE223" s="146" t="s">
        <v>9</v>
      </c>
      <c r="AF223" s="147"/>
      <c r="AG223" s="145"/>
      <c r="AL223" s="148"/>
      <c r="AP223" s="150"/>
    </row>
    <row r="224" spans="1:42" s="144" customFormat="1" ht="15.75" x14ac:dyDescent="0.25">
      <c r="D224" s="144" t="s">
        <v>31</v>
      </c>
      <c r="H224" s="147"/>
      <c r="I224" s="145"/>
      <c r="J224" s="146" t="s">
        <v>9</v>
      </c>
      <c r="K224" s="147"/>
      <c r="L224" s="145"/>
      <c r="Q224" s="148"/>
      <c r="T224" s="149"/>
      <c r="Y224" s="144" t="s">
        <v>31</v>
      </c>
      <c r="AC224" s="147"/>
      <c r="AD224" s="145"/>
      <c r="AE224" s="146" t="s">
        <v>9</v>
      </c>
      <c r="AF224" s="147"/>
      <c r="AG224" s="145"/>
      <c r="AL224" s="148"/>
      <c r="AP224" s="150"/>
    </row>
    <row r="225" spans="1:42" s="144" customFormat="1" ht="15.75" x14ac:dyDescent="0.25">
      <c r="D225" s="144" t="s">
        <v>32</v>
      </c>
      <c r="H225" s="147"/>
      <c r="I225" s="145"/>
      <c r="J225" s="146" t="s">
        <v>9</v>
      </c>
      <c r="K225" s="147"/>
      <c r="L225" s="145"/>
      <c r="Q225" s="148"/>
      <c r="T225" s="149"/>
      <c r="Y225" s="144" t="s">
        <v>32</v>
      </c>
      <c r="AC225" s="147"/>
      <c r="AD225" s="145"/>
      <c r="AE225" s="146" t="s">
        <v>9</v>
      </c>
      <c r="AF225" s="147"/>
      <c r="AG225" s="145"/>
      <c r="AL225" s="148"/>
      <c r="AP225" s="150"/>
    </row>
    <row r="226" spans="1:42" s="144" customFormat="1" ht="15.75" x14ac:dyDescent="0.25">
      <c r="I226" s="146"/>
      <c r="J226" s="146"/>
      <c r="L226" s="146"/>
      <c r="Q226" s="148"/>
      <c r="T226" s="149"/>
      <c r="AD226" s="146"/>
      <c r="AE226" s="146"/>
      <c r="AG226" s="146"/>
      <c r="AL226" s="148"/>
      <c r="AP226" s="150"/>
    </row>
    <row r="227" spans="1:42" s="144" customFormat="1" ht="15.75" x14ac:dyDescent="0.25">
      <c r="I227" s="146"/>
      <c r="J227" s="146"/>
      <c r="L227" s="146"/>
      <c r="Q227" s="148"/>
      <c r="T227" s="149"/>
      <c r="AD227" s="146"/>
      <c r="AE227" s="146"/>
      <c r="AG227" s="146"/>
      <c r="AL227" s="148"/>
      <c r="AP227" s="150"/>
    </row>
    <row r="228" spans="1:42" s="151" customFormat="1" ht="15.75" thickBot="1" x14ac:dyDescent="0.3">
      <c r="C228" s="152" t="s">
        <v>33</v>
      </c>
      <c r="H228" s="153"/>
      <c r="I228" s="154"/>
      <c r="J228" s="155" t="s">
        <v>9</v>
      </c>
      <c r="K228" s="153"/>
      <c r="L228" s="154"/>
      <c r="Q228" s="156"/>
      <c r="T228" s="157"/>
      <c r="X228" s="152" t="s">
        <v>33</v>
      </c>
      <c r="AC228" s="153"/>
      <c r="AD228" s="154"/>
      <c r="AE228" s="155" t="s">
        <v>9</v>
      </c>
      <c r="AF228" s="153"/>
      <c r="AG228" s="154"/>
      <c r="AL228" s="156"/>
      <c r="AP228" s="158"/>
    </row>
    <row r="229" spans="1:42" s="159" customFormat="1" ht="12" x14ac:dyDescent="0.2">
      <c r="Q229" s="160"/>
      <c r="T229" s="161"/>
      <c r="AL229" s="160"/>
      <c r="AP229" s="162"/>
    </row>
    <row r="230" spans="1:42" x14ac:dyDescent="0.2">
      <c r="A230" s="133" t="s">
        <v>34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4"/>
      <c r="R230" s="163"/>
      <c r="V230" s="133" t="s">
        <v>34</v>
      </c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4"/>
      <c r="AM230" s="163"/>
    </row>
    <row r="231" spans="1:42" x14ac:dyDescent="0.2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4"/>
      <c r="R231" s="163"/>
      <c r="S231" s="163"/>
      <c r="T231" s="165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4"/>
      <c r="AM231" s="163"/>
      <c r="AN231" s="163"/>
    </row>
    <row r="233" spans="1:42" s="115" customFormat="1" ht="11.25" x14ac:dyDescent="0.2">
      <c r="A233" s="114" t="s">
        <v>103</v>
      </c>
      <c r="Q233" s="116"/>
      <c r="T233" s="117"/>
      <c r="V233" s="114" t="s">
        <v>103</v>
      </c>
      <c r="AL233" s="116"/>
      <c r="AP233" s="118"/>
    </row>
    <row r="234" spans="1:42" s="115" customFormat="1" ht="11.25" x14ac:dyDescent="0.2">
      <c r="A234" s="115" t="s">
        <v>52</v>
      </c>
      <c r="F234" s="362" t="s">
        <v>53</v>
      </c>
      <c r="G234" s="362"/>
      <c r="H234" s="363"/>
      <c r="I234" s="119" t="str">
        <f ca="1">INDIRECT("'Predtekmovanje'!$B"&amp;$AP192)</f>
        <v>D</v>
      </c>
      <c r="K234" s="362" t="s">
        <v>54</v>
      </c>
      <c r="L234" s="363"/>
      <c r="M234" s="119">
        <v>3</v>
      </c>
      <c r="Q234" s="364"/>
      <c r="R234" s="364"/>
      <c r="S234" s="364"/>
      <c r="T234" s="365"/>
      <c r="V234" s="115" t="s">
        <v>52</v>
      </c>
      <c r="AA234" s="362" t="s">
        <v>53</v>
      </c>
      <c r="AB234" s="362"/>
      <c r="AC234" s="363"/>
      <c r="AD234" s="119" t="str">
        <f ca="1">INDIRECT("'Predtekmovanje'!$B"&amp;$AP192)</f>
        <v>D</v>
      </c>
      <c r="AF234" s="362" t="s">
        <v>54</v>
      </c>
      <c r="AG234" s="363"/>
      <c r="AH234" s="119">
        <v>3</v>
      </c>
      <c r="AL234" s="366"/>
      <c r="AM234" s="366"/>
      <c r="AN234" s="366"/>
      <c r="AP234" s="118"/>
    </row>
    <row r="235" spans="1:42" s="115" customFormat="1" ht="11.25" x14ac:dyDescent="0.2">
      <c r="A235" s="362"/>
      <c r="B235" s="362"/>
      <c r="C235" s="362"/>
      <c r="D235" s="120"/>
      <c r="Q235" s="367"/>
      <c r="R235" s="368"/>
      <c r="T235" s="117"/>
      <c r="AB235" s="121"/>
      <c r="AC235" s="122"/>
      <c r="AL235" s="367"/>
      <c r="AM235" s="368"/>
      <c r="AP235" s="118"/>
    </row>
    <row r="236" spans="1:42" s="123" customFormat="1" x14ac:dyDescent="0.2">
      <c r="A236" s="359" t="str">
        <f ca="1">INDIRECT("'Predtekmovanje'!$C"&amp;$AP192+4)</f>
        <v>Maks MAČEK</v>
      </c>
      <c r="B236" s="359"/>
      <c r="C236" s="359"/>
      <c r="D236" s="359"/>
      <c r="E236" s="359"/>
      <c r="F236" s="359"/>
      <c r="G236" s="359"/>
      <c r="H236" s="359"/>
      <c r="I236" s="359"/>
      <c r="J236" s="123" t="s">
        <v>6</v>
      </c>
      <c r="K236" s="359" t="str">
        <f ca="1">INDIRECT("'Predtekmovanje'!$C"&amp;$AP192+8)</f>
        <v>David ZRNIČ</v>
      </c>
      <c r="L236" s="359"/>
      <c r="M236" s="359"/>
      <c r="N236" s="359"/>
      <c r="O236" s="359"/>
      <c r="P236" s="359"/>
      <c r="Q236" s="359"/>
      <c r="R236" s="359"/>
      <c r="S236" s="359"/>
      <c r="T236" s="124"/>
      <c r="V236" s="359" t="str">
        <f ca="1">INDIRECT("'Predtekmovanje'!$C"&amp;$AP192+6)</f>
        <v>Tilen ADAM</v>
      </c>
      <c r="W236" s="359"/>
      <c r="X236" s="359"/>
      <c r="Y236" s="359"/>
      <c r="Z236" s="359"/>
      <c r="AA236" s="359"/>
      <c r="AB236" s="359"/>
      <c r="AC236" s="359"/>
      <c r="AD236" s="359"/>
      <c r="AE236" s="123" t="s">
        <v>6</v>
      </c>
      <c r="AF236" s="359" t="str">
        <f ca="1">INDIRECT("'Predtekmovanje'!$C"&amp;$AP192+2)</f>
        <v>Miha ČADONIČ</v>
      </c>
      <c r="AG236" s="359"/>
      <c r="AH236" s="359"/>
      <c r="AI236" s="359"/>
      <c r="AJ236" s="359"/>
      <c r="AK236" s="359"/>
      <c r="AL236" s="359"/>
      <c r="AM236" s="359"/>
      <c r="AN236" s="359"/>
      <c r="AP236" s="125"/>
    </row>
    <row r="237" spans="1:42" s="126" customFormat="1" ht="12" x14ac:dyDescent="0.2">
      <c r="A237" s="360" t="str">
        <f ca="1">INDIRECT("'Predtekmovanje'!$M"&amp;$AP192+4)</f>
        <v>LOG</v>
      </c>
      <c r="B237" s="360"/>
      <c r="C237" s="360"/>
      <c r="D237" s="360"/>
      <c r="E237" s="360"/>
      <c r="F237" s="360"/>
      <c r="G237" s="360"/>
      <c r="H237" s="360"/>
      <c r="I237" s="360"/>
      <c r="K237" s="360" t="str">
        <f ca="1">INDIRECT("'Predtekmovanje'!$M"&amp;$AP192+8)</f>
        <v>B2</v>
      </c>
      <c r="L237" s="360"/>
      <c r="M237" s="360"/>
      <c r="N237" s="360"/>
      <c r="O237" s="360"/>
      <c r="P237" s="360"/>
      <c r="Q237" s="360"/>
      <c r="R237" s="360"/>
      <c r="S237" s="360"/>
      <c r="T237" s="127"/>
      <c r="V237" s="360" t="str">
        <f ca="1">INDIRECT("'Predtekmovanje'!$M"&amp;$AP192+6)</f>
        <v>LJUB</v>
      </c>
      <c r="W237" s="360"/>
      <c r="X237" s="360"/>
      <c r="Y237" s="360"/>
      <c r="Z237" s="360"/>
      <c r="AA237" s="360"/>
      <c r="AB237" s="360"/>
      <c r="AC237" s="360"/>
      <c r="AD237" s="360"/>
      <c r="AF237" s="360" t="str">
        <f ca="1">INDIRECT("'Predtekmovanje'!$M"&amp;$AP192+2)</f>
        <v>ŠDSU</v>
      </c>
      <c r="AG237" s="360"/>
      <c r="AH237" s="360"/>
      <c r="AI237" s="360"/>
      <c r="AJ237" s="360"/>
      <c r="AK237" s="360"/>
      <c r="AL237" s="360"/>
      <c r="AM237" s="360"/>
      <c r="AN237" s="360"/>
      <c r="AP237" s="128"/>
    </row>
    <row r="238" spans="1:42" x14ac:dyDescent="0.2">
      <c r="A238" s="129"/>
      <c r="B238" s="129"/>
      <c r="C238" s="129"/>
      <c r="D238" s="129"/>
      <c r="E238" s="129"/>
      <c r="F238" s="129"/>
      <c r="G238" s="129"/>
      <c r="H238" s="129"/>
      <c r="I238" s="129"/>
      <c r="J238" s="130"/>
      <c r="K238" s="129"/>
      <c r="L238" s="129"/>
      <c r="M238" s="129"/>
      <c r="N238" s="129"/>
      <c r="O238" s="129"/>
      <c r="P238" s="129"/>
      <c r="Q238" s="131"/>
      <c r="R238" s="129"/>
      <c r="S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30"/>
      <c r="AF238" s="129"/>
      <c r="AG238" s="129"/>
      <c r="AH238" s="129"/>
      <c r="AI238" s="129"/>
      <c r="AJ238" s="129"/>
      <c r="AK238" s="129"/>
      <c r="AL238" s="131"/>
      <c r="AM238" s="129"/>
      <c r="AN238" s="129"/>
    </row>
    <row r="239" spans="1:42" s="140" customFormat="1" ht="9.75" x14ac:dyDescent="0.2">
      <c r="A239" s="135"/>
      <c r="B239" s="136" t="s">
        <v>7</v>
      </c>
      <c r="C239" s="136"/>
      <c r="D239" s="136" t="s">
        <v>8</v>
      </c>
      <c r="E239" s="136"/>
      <c r="F239" s="136" t="s">
        <v>25</v>
      </c>
      <c r="G239" s="136"/>
      <c r="H239" s="136" t="s">
        <v>26</v>
      </c>
      <c r="I239" s="136"/>
      <c r="J239" s="137"/>
      <c r="K239" s="136"/>
      <c r="L239" s="136" t="s">
        <v>7</v>
      </c>
      <c r="M239" s="136"/>
      <c r="N239" s="136" t="s">
        <v>8</v>
      </c>
      <c r="O239" s="136"/>
      <c r="P239" s="136" t="s">
        <v>27</v>
      </c>
      <c r="Q239" s="138"/>
      <c r="R239" s="136" t="s">
        <v>26</v>
      </c>
      <c r="S239" s="135"/>
      <c r="T239" s="139"/>
      <c r="V239" s="135"/>
      <c r="W239" s="136" t="s">
        <v>7</v>
      </c>
      <c r="X239" s="136"/>
      <c r="Y239" s="136" t="s">
        <v>8</v>
      </c>
      <c r="Z239" s="136"/>
      <c r="AA239" s="136" t="s">
        <v>27</v>
      </c>
      <c r="AB239" s="136"/>
      <c r="AC239" s="136" t="s">
        <v>26</v>
      </c>
      <c r="AD239" s="136"/>
      <c r="AE239" s="137"/>
      <c r="AF239" s="136"/>
      <c r="AG239" s="136" t="s">
        <v>7</v>
      </c>
      <c r="AH239" s="136"/>
      <c r="AI239" s="136" t="s">
        <v>8</v>
      </c>
      <c r="AJ239" s="136"/>
      <c r="AK239" s="136" t="s">
        <v>27</v>
      </c>
      <c r="AL239" s="138"/>
      <c r="AM239" s="136" t="s">
        <v>26</v>
      </c>
      <c r="AN239" s="135"/>
      <c r="AP239" s="141"/>
    </row>
    <row r="240" spans="1:42" s="140" customFormat="1" ht="9.75" x14ac:dyDescent="0.2">
      <c r="A240" s="135"/>
      <c r="B240" s="142"/>
      <c r="C240" s="136"/>
      <c r="D240" s="142"/>
      <c r="E240" s="136"/>
      <c r="F240" s="142"/>
      <c r="G240" s="136"/>
      <c r="H240" s="142"/>
      <c r="I240" s="136"/>
      <c r="J240" s="137"/>
      <c r="K240" s="136"/>
      <c r="L240" s="142"/>
      <c r="M240" s="136"/>
      <c r="N240" s="142"/>
      <c r="O240" s="136"/>
      <c r="P240" s="142"/>
      <c r="Q240" s="138"/>
      <c r="R240" s="142"/>
      <c r="S240" s="135"/>
      <c r="T240" s="139"/>
      <c r="V240" s="135"/>
      <c r="W240" s="142"/>
      <c r="X240" s="136"/>
      <c r="Y240" s="142"/>
      <c r="Z240" s="136"/>
      <c r="AA240" s="142"/>
      <c r="AB240" s="136"/>
      <c r="AC240" s="142"/>
      <c r="AD240" s="136"/>
      <c r="AE240" s="137"/>
      <c r="AF240" s="136"/>
      <c r="AG240" s="142"/>
      <c r="AH240" s="136"/>
      <c r="AI240" s="142"/>
      <c r="AJ240" s="136"/>
      <c r="AK240" s="142"/>
      <c r="AL240" s="138"/>
      <c r="AM240" s="142"/>
      <c r="AN240" s="135"/>
      <c r="AP240" s="141"/>
    </row>
    <row r="241" spans="1:42" s="115" customFormat="1" ht="11.25" x14ac:dyDescent="0.2">
      <c r="A241" s="143"/>
      <c r="B241" s="143"/>
      <c r="C241" s="143"/>
      <c r="D241" s="143"/>
      <c r="E241" s="143"/>
      <c r="F241" s="143"/>
      <c r="G241" s="143"/>
      <c r="H241" s="143"/>
      <c r="I241" s="143"/>
      <c r="J241" s="116"/>
      <c r="K241" s="143"/>
      <c r="L241" s="143"/>
      <c r="M241" s="143"/>
      <c r="N241" s="143"/>
      <c r="O241" s="143"/>
      <c r="P241" s="143"/>
      <c r="Q241" s="121"/>
      <c r="R241" s="143"/>
      <c r="S241" s="143"/>
      <c r="T241" s="117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16"/>
      <c r="AF241" s="143"/>
      <c r="AG241" s="143"/>
      <c r="AH241" s="143"/>
      <c r="AI241" s="143"/>
      <c r="AJ241" s="143"/>
      <c r="AK241" s="143"/>
      <c r="AL241" s="121"/>
      <c r="AM241" s="143"/>
      <c r="AN241" s="143"/>
      <c r="AP241" s="118"/>
    </row>
    <row r="242" spans="1:42" s="144" customFormat="1" ht="15.75" x14ac:dyDescent="0.25">
      <c r="D242" s="144" t="s">
        <v>28</v>
      </c>
      <c r="H242" s="361"/>
      <c r="I242" s="361"/>
      <c r="J242" s="146" t="s">
        <v>9</v>
      </c>
      <c r="K242" s="147"/>
      <c r="L242" s="145"/>
      <c r="Q242" s="148"/>
      <c r="T242" s="149"/>
      <c r="Y242" s="144" t="s">
        <v>28</v>
      </c>
      <c r="AC242" s="361"/>
      <c r="AD242" s="361"/>
      <c r="AE242" s="146" t="s">
        <v>9</v>
      </c>
      <c r="AF242" s="147"/>
      <c r="AG242" s="145"/>
      <c r="AL242" s="148"/>
      <c r="AP242" s="150"/>
    </row>
    <row r="243" spans="1:42" s="144" customFormat="1" ht="15.75" x14ac:dyDescent="0.25">
      <c r="D243" s="144" t="s">
        <v>29</v>
      </c>
      <c r="H243" s="147"/>
      <c r="I243" s="145"/>
      <c r="J243" s="146" t="s">
        <v>9</v>
      </c>
      <c r="K243" s="147"/>
      <c r="L243" s="145"/>
      <c r="Q243" s="148"/>
      <c r="T243" s="149"/>
      <c r="Y243" s="144" t="s">
        <v>29</v>
      </c>
      <c r="AC243" s="147"/>
      <c r="AD243" s="145"/>
      <c r="AE243" s="146" t="s">
        <v>9</v>
      </c>
      <c r="AF243" s="147"/>
      <c r="AG243" s="145"/>
      <c r="AL243" s="148"/>
      <c r="AP243" s="150"/>
    </row>
    <row r="244" spans="1:42" s="144" customFormat="1" ht="15.75" x14ac:dyDescent="0.25">
      <c r="D244" s="144" t="s">
        <v>30</v>
      </c>
      <c r="H244" s="147"/>
      <c r="I244" s="145"/>
      <c r="J244" s="146" t="s">
        <v>9</v>
      </c>
      <c r="K244" s="147"/>
      <c r="L244" s="145"/>
      <c r="Q244" s="148"/>
      <c r="T244" s="149"/>
      <c r="Y244" s="144" t="s">
        <v>30</v>
      </c>
      <c r="AC244" s="147"/>
      <c r="AD244" s="145"/>
      <c r="AE244" s="146" t="s">
        <v>9</v>
      </c>
      <c r="AF244" s="147"/>
      <c r="AG244" s="145"/>
      <c r="AL244" s="148"/>
      <c r="AP244" s="150"/>
    </row>
    <row r="245" spans="1:42" s="144" customFormat="1" ht="15.75" x14ac:dyDescent="0.25">
      <c r="D245" s="144" t="s">
        <v>31</v>
      </c>
      <c r="H245" s="147"/>
      <c r="I245" s="145"/>
      <c r="J245" s="146" t="s">
        <v>9</v>
      </c>
      <c r="K245" s="147"/>
      <c r="L245" s="145"/>
      <c r="Q245" s="148"/>
      <c r="T245" s="149"/>
      <c r="Y245" s="144" t="s">
        <v>31</v>
      </c>
      <c r="AC245" s="147"/>
      <c r="AD245" s="145"/>
      <c r="AE245" s="146" t="s">
        <v>9</v>
      </c>
      <c r="AF245" s="147"/>
      <c r="AG245" s="145"/>
      <c r="AL245" s="148"/>
      <c r="AP245" s="150"/>
    </row>
    <row r="246" spans="1:42" s="144" customFormat="1" ht="15.75" x14ac:dyDescent="0.25">
      <c r="D246" s="144" t="s">
        <v>32</v>
      </c>
      <c r="H246" s="147"/>
      <c r="I246" s="145"/>
      <c r="J246" s="146" t="s">
        <v>9</v>
      </c>
      <c r="K246" s="147"/>
      <c r="L246" s="145"/>
      <c r="Q246" s="148"/>
      <c r="T246" s="149"/>
      <c r="Y246" s="144" t="s">
        <v>32</v>
      </c>
      <c r="AC246" s="147"/>
      <c r="AD246" s="145"/>
      <c r="AE246" s="146" t="s">
        <v>9</v>
      </c>
      <c r="AF246" s="147"/>
      <c r="AG246" s="145"/>
      <c r="AL246" s="148"/>
      <c r="AP246" s="150"/>
    </row>
    <row r="247" spans="1:42" s="144" customFormat="1" ht="15.75" x14ac:dyDescent="0.25">
      <c r="I247" s="146"/>
      <c r="J247" s="146"/>
      <c r="L247" s="146"/>
      <c r="Q247" s="148"/>
      <c r="T247" s="149"/>
      <c r="AD247" s="146"/>
      <c r="AE247" s="146"/>
      <c r="AG247" s="146"/>
      <c r="AL247" s="148"/>
      <c r="AP247" s="150"/>
    </row>
    <row r="248" spans="1:42" s="144" customFormat="1" ht="15.75" x14ac:dyDescent="0.25">
      <c r="I248" s="146"/>
      <c r="J248" s="146"/>
      <c r="L248" s="146"/>
      <c r="Q248" s="148"/>
      <c r="T248" s="149"/>
      <c r="AD248" s="146"/>
      <c r="AE248" s="146"/>
      <c r="AG248" s="146"/>
      <c r="AL248" s="148"/>
      <c r="AP248" s="150"/>
    </row>
    <row r="249" spans="1:42" s="151" customFormat="1" ht="15.75" thickBot="1" x14ac:dyDescent="0.3">
      <c r="C249" s="152" t="s">
        <v>33</v>
      </c>
      <c r="H249" s="153"/>
      <c r="I249" s="154"/>
      <c r="J249" s="155" t="s">
        <v>9</v>
      </c>
      <c r="K249" s="153"/>
      <c r="L249" s="154"/>
      <c r="Q249" s="156"/>
      <c r="T249" s="157"/>
      <c r="X249" s="152" t="s">
        <v>33</v>
      </c>
      <c r="AC249" s="153"/>
      <c r="AD249" s="154"/>
      <c r="AE249" s="155" t="s">
        <v>9</v>
      </c>
      <c r="AF249" s="153"/>
      <c r="AG249" s="154"/>
      <c r="AL249" s="156"/>
      <c r="AP249" s="158"/>
    </row>
    <row r="250" spans="1:42" s="159" customFormat="1" ht="12" x14ac:dyDescent="0.2">
      <c r="Q250" s="160"/>
      <c r="T250" s="161"/>
      <c r="AL250" s="160"/>
      <c r="AP250" s="162"/>
    </row>
    <row r="251" spans="1:42" x14ac:dyDescent="0.2">
      <c r="A251" s="133" t="s">
        <v>34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4"/>
      <c r="R251" s="163"/>
      <c r="V251" s="133" t="s">
        <v>34</v>
      </c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4"/>
      <c r="AM251" s="163"/>
    </row>
    <row r="252" spans="1:42" x14ac:dyDescent="0.2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4"/>
      <c r="R252" s="163"/>
      <c r="S252" s="163"/>
      <c r="T252" s="165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4"/>
      <c r="AM252" s="163"/>
      <c r="AN252" s="163"/>
    </row>
    <row r="254" spans="1:42" s="115" customFormat="1" ht="11.25" x14ac:dyDescent="0.2">
      <c r="A254" s="114" t="s">
        <v>103</v>
      </c>
      <c r="Q254" s="116"/>
      <c r="T254" s="117"/>
      <c r="V254" s="114" t="s">
        <v>103</v>
      </c>
      <c r="AL254" s="116"/>
      <c r="AP254" s="118"/>
    </row>
    <row r="255" spans="1:42" s="115" customFormat="1" ht="11.25" x14ac:dyDescent="0.2">
      <c r="A255" s="115" t="s">
        <v>52</v>
      </c>
      <c r="F255" s="362" t="s">
        <v>53</v>
      </c>
      <c r="G255" s="362"/>
      <c r="H255" s="363"/>
      <c r="I255" s="119" t="str">
        <f ca="1">INDIRECT("'Predtekmovanje'!$B"&amp;$AP255)</f>
        <v>E</v>
      </c>
      <c r="K255" s="362" t="s">
        <v>54</v>
      </c>
      <c r="L255" s="363"/>
      <c r="M255" s="119">
        <v>1</v>
      </c>
      <c r="Q255" s="364"/>
      <c r="R255" s="364"/>
      <c r="S255" s="364"/>
      <c r="T255" s="365"/>
      <c r="V255" s="115" t="s">
        <v>52</v>
      </c>
      <c r="AA255" s="362" t="s">
        <v>53</v>
      </c>
      <c r="AB255" s="362"/>
      <c r="AC255" s="363"/>
      <c r="AD255" s="119" t="str">
        <f ca="1">INDIRECT("'Predtekmovanje'!$B"&amp;$AP255)</f>
        <v>E</v>
      </c>
      <c r="AF255" s="362" t="s">
        <v>54</v>
      </c>
      <c r="AG255" s="363"/>
      <c r="AH255" s="119">
        <v>1</v>
      </c>
      <c r="AL255" s="366"/>
      <c r="AM255" s="366"/>
      <c r="AN255" s="366"/>
      <c r="AP255" s="118">
        <f>AP192+19</f>
        <v>80</v>
      </c>
    </row>
    <row r="256" spans="1:42" s="115" customFormat="1" ht="11.25" x14ac:dyDescent="0.2">
      <c r="A256" s="362"/>
      <c r="B256" s="362"/>
      <c r="C256" s="362"/>
      <c r="D256" s="120"/>
      <c r="Q256" s="367"/>
      <c r="R256" s="368"/>
      <c r="T256" s="117"/>
      <c r="AB256" s="121"/>
      <c r="AC256" s="122"/>
      <c r="AL256" s="367"/>
      <c r="AM256" s="368"/>
      <c r="AP256" s="118"/>
    </row>
    <row r="257" spans="1:42" s="123" customFormat="1" x14ac:dyDescent="0.2">
      <c r="A257" s="359" t="str">
        <f ca="1">INDIRECT("'Predtekmovanje'!$C"&amp;$AP255+2)</f>
        <v>Adam DUJMENOVIČ</v>
      </c>
      <c r="B257" s="359"/>
      <c r="C257" s="359"/>
      <c r="D257" s="359"/>
      <c r="E257" s="359"/>
      <c r="F257" s="359"/>
      <c r="G257" s="359"/>
      <c r="H257" s="359"/>
      <c r="I257" s="359"/>
      <c r="J257" s="123" t="s">
        <v>6</v>
      </c>
      <c r="K257" s="359" t="str">
        <f ca="1">INDIRECT("'Predtekmovanje'!$C"&amp;$AP255+8)</f>
        <v>Mark KOVAČIČ</v>
      </c>
      <c r="L257" s="359"/>
      <c r="M257" s="359"/>
      <c r="N257" s="359"/>
      <c r="O257" s="359"/>
      <c r="P257" s="359"/>
      <c r="Q257" s="359"/>
      <c r="R257" s="359"/>
      <c r="S257" s="359"/>
      <c r="T257" s="124"/>
      <c r="V257" s="359" t="str">
        <f ca="1">INDIRECT("'Predtekmovanje'!$C"&amp;$AP255+4)</f>
        <v>Jaka ANTIČ</v>
      </c>
      <c r="W257" s="359"/>
      <c r="X257" s="359"/>
      <c r="Y257" s="359"/>
      <c r="Z257" s="359"/>
      <c r="AA257" s="359"/>
      <c r="AB257" s="359"/>
      <c r="AC257" s="359"/>
      <c r="AD257" s="359"/>
      <c r="AE257" s="123" t="s">
        <v>6</v>
      </c>
      <c r="AF257" s="359" t="str">
        <f ca="1">INDIRECT("'Predtekmovanje'!$C"&amp;$AP255+6)</f>
        <v>Anže JERIHA</v>
      </c>
      <c r="AG257" s="359"/>
      <c r="AH257" s="359"/>
      <c r="AI257" s="359"/>
      <c r="AJ257" s="359"/>
      <c r="AK257" s="359"/>
      <c r="AL257" s="359"/>
      <c r="AM257" s="359"/>
      <c r="AN257" s="359"/>
      <c r="AP257" s="125"/>
    </row>
    <row r="258" spans="1:42" s="126" customFormat="1" ht="12" x14ac:dyDescent="0.2">
      <c r="A258" s="360" t="str">
        <f ca="1">INDIRECT("'Predtekmovanje'!$M"&amp;$AP255+2)</f>
        <v>PPR</v>
      </c>
      <c r="B258" s="360"/>
      <c r="C258" s="360"/>
      <c r="D258" s="360"/>
      <c r="E258" s="360"/>
      <c r="F258" s="360"/>
      <c r="G258" s="360"/>
      <c r="H258" s="360"/>
      <c r="I258" s="360"/>
      <c r="K258" s="360" t="str">
        <f ca="1">INDIRECT("'Predtekmovanje'!$M"&amp;$AP255+8)</f>
        <v>ŠEN</v>
      </c>
      <c r="L258" s="360"/>
      <c r="M258" s="360"/>
      <c r="N258" s="360"/>
      <c r="O258" s="360"/>
      <c r="P258" s="360"/>
      <c r="Q258" s="360"/>
      <c r="R258" s="360"/>
      <c r="S258" s="360"/>
      <c r="T258" s="127"/>
      <c r="V258" s="360" t="str">
        <f ca="1">INDIRECT("'Predtekmovanje'!$M"&amp;$AP255+4)</f>
        <v>KRK</v>
      </c>
      <c r="W258" s="360"/>
      <c r="X258" s="360"/>
      <c r="Y258" s="360"/>
      <c r="Z258" s="360"/>
      <c r="AA258" s="360"/>
      <c r="AB258" s="360"/>
      <c r="AC258" s="360"/>
      <c r="AD258" s="360"/>
      <c r="AF258" s="360" t="str">
        <f ca="1">INDIRECT("'Predtekmovanje'!$M"&amp;$AP255+6)</f>
        <v>VES</v>
      </c>
      <c r="AG258" s="360"/>
      <c r="AH258" s="360"/>
      <c r="AI258" s="360"/>
      <c r="AJ258" s="360"/>
      <c r="AK258" s="360"/>
      <c r="AL258" s="360"/>
      <c r="AM258" s="360"/>
      <c r="AN258" s="360"/>
      <c r="AP258" s="128"/>
    </row>
    <row r="259" spans="1:42" x14ac:dyDescent="0.2">
      <c r="A259" s="129"/>
      <c r="B259" s="129"/>
      <c r="C259" s="129"/>
      <c r="D259" s="129"/>
      <c r="E259" s="129"/>
      <c r="F259" s="129"/>
      <c r="G259" s="129"/>
      <c r="H259" s="129"/>
      <c r="I259" s="129"/>
      <c r="J259" s="130"/>
      <c r="K259" s="129"/>
      <c r="L259" s="129"/>
      <c r="M259" s="129"/>
      <c r="N259" s="129"/>
      <c r="O259" s="129"/>
      <c r="P259" s="129"/>
      <c r="Q259" s="131"/>
      <c r="R259" s="129"/>
      <c r="S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30"/>
      <c r="AF259" s="129"/>
      <c r="AG259" s="129"/>
      <c r="AH259" s="129"/>
      <c r="AI259" s="129"/>
      <c r="AJ259" s="129"/>
      <c r="AK259" s="129"/>
      <c r="AL259" s="131"/>
      <c r="AM259" s="129"/>
      <c r="AN259" s="129"/>
    </row>
    <row r="260" spans="1:42" s="140" customFormat="1" ht="9.75" x14ac:dyDescent="0.2">
      <c r="A260" s="135"/>
      <c r="B260" s="136" t="s">
        <v>7</v>
      </c>
      <c r="C260" s="136"/>
      <c r="D260" s="136" t="s">
        <v>8</v>
      </c>
      <c r="E260" s="136"/>
      <c r="F260" s="136" t="s">
        <v>25</v>
      </c>
      <c r="G260" s="136"/>
      <c r="H260" s="136" t="s">
        <v>26</v>
      </c>
      <c r="I260" s="136"/>
      <c r="J260" s="137"/>
      <c r="K260" s="136"/>
      <c r="L260" s="136" t="s">
        <v>7</v>
      </c>
      <c r="M260" s="136"/>
      <c r="N260" s="136" t="s">
        <v>8</v>
      </c>
      <c r="O260" s="136"/>
      <c r="P260" s="136" t="s">
        <v>27</v>
      </c>
      <c r="Q260" s="138"/>
      <c r="R260" s="136" t="s">
        <v>26</v>
      </c>
      <c r="S260" s="135"/>
      <c r="T260" s="139"/>
      <c r="V260" s="135"/>
      <c r="W260" s="136" t="s">
        <v>7</v>
      </c>
      <c r="X260" s="136"/>
      <c r="Y260" s="136" t="s">
        <v>8</v>
      </c>
      <c r="Z260" s="136"/>
      <c r="AA260" s="136" t="s">
        <v>27</v>
      </c>
      <c r="AB260" s="136"/>
      <c r="AC260" s="136" t="s">
        <v>26</v>
      </c>
      <c r="AD260" s="136"/>
      <c r="AE260" s="137"/>
      <c r="AF260" s="136"/>
      <c r="AG260" s="136" t="s">
        <v>7</v>
      </c>
      <c r="AH260" s="136"/>
      <c r="AI260" s="136" t="s">
        <v>8</v>
      </c>
      <c r="AJ260" s="136"/>
      <c r="AK260" s="136" t="s">
        <v>27</v>
      </c>
      <c r="AL260" s="138"/>
      <c r="AM260" s="136" t="s">
        <v>26</v>
      </c>
      <c r="AN260" s="135"/>
      <c r="AP260" s="141"/>
    </row>
    <row r="261" spans="1:42" s="140" customFormat="1" ht="9.75" x14ac:dyDescent="0.2">
      <c r="A261" s="135"/>
      <c r="B261" s="142"/>
      <c r="C261" s="136"/>
      <c r="D261" s="142"/>
      <c r="E261" s="136"/>
      <c r="F261" s="142"/>
      <c r="G261" s="136"/>
      <c r="H261" s="142"/>
      <c r="I261" s="136"/>
      <c r="J261" s="137"/>
      <c r="K261" s="136"/>
      <c r="L261" s="142"/>
      <c r="M261" s="136"/>
      <c r="N261" s="142"/>
      <c r="O261" s="136"/>
      <c r="P261" s="142"/>
      <c r="Q261" s="138"/>
      <c r="R261" s="142"/>
      <c r="S261" s="135"/>
      <c r="T261" s="139"/>
      <c r="V261" s="135"/>
      <c r="W261" s="142"/>
      <c r="X261" s="136"/>
      <c r="Y261" s="142"/>
      <c r="Z261" s="136"/>
      <c r="AA261" s="142"/>
      <c r="AB261" s="136"/>
      <c r="AC261" s="142"/>
      <c r="AD261" s="136"/>
      <c r="AE261" s="137"/>
      <c r="AF261" s="136"/>
      <c r="AG261" s="142"/>
      <c r="AH261" s="136"/>
      <c r="AI261" s="142"/>
      <c r="AJ261" s="136"/>
      <c r="AK261" s="142"/>
      <c r="AL261" s="138"/>
      <c r="AM261" s="142"/>
      <c r="AN261" s="135"/>
      <c r="AP261" s="141"/>
    </row>
    <row r="262" spans="1:42" s="115" customFormat="1" ht="11.25" x14ac:dyDescent="0.2">
      <c r="A262" s="143"/>
      <c r="B262" s="143"/>
      <c r="C262" s="143"/>
      <c r="D262" s="143"/>
      <c r="E262" s="143"/>
      <c r="F262" s="143"/>
      <c r="G262" s="143"/>
      <c r="H262" s="143"/>
      <c r="I262" s="143"/>
      <c r="J262" s="116"/>
      <c r="K262" s="143"/>
      <c r="L262" s="143"/>
      <c r="M262" s="143"/>
      <c r="N262" s="143"/>
      <c r="O262" s="143"/>
      <c r="P262" s="143"/>
      <c r="Q262" s="121"/>
      <c r="R262" s="143"/>
      <c r="S262" s="143"/>
      <c r="T262" s="117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16"/>
      <c r="AF262" s="143"/>
      <c r="AG262" s="143"/>
      <c r="AH262" s="143"/>
      <c r="AI262" s="143"/>
      <c r="AJ262" s="143"/>
      <c r="AK262" s="143"/>
      <c r="AL262" s="121"/>
      <c r="AM262" s="143"/>
      <c r="AN262" s="143"/>
      <c r="AP262" s="118"/>
    </row>
    <row r="263" spans="1:42" s="144" customFormat="1" ht="15.75" x14ac:dyDescent="0.25">
      <c r="D263" s="144" t="s">
        <v>28</v>
      </c>
      <c r="H263" s="361"/>
      <c r="I263" s="361"/>
      <c r="J263" s="146" t="s">
        <v>9</v>
      </c>
      <c r="K263" s="147"/>
      <c r="L263" s="145"/>
      <c r="Q263" s="148"/>
      <c r="T263" s="149"/>
      <c r="Y263" s="144" t="s">
        <v>28</v>
      </c>
      <c r="AC263" s="361"/>
      <c r="AD263" s="361"/>
      <c r="AE263" s="146" t="s">
        <v>9</v>
      </c>
      <c r="AF263" s="147"/>
      <c r="AG263" s="145"/>
      <c r="AL263" s="148"/>
      <c r="AP263" s="150"/>
    </row>
    <row r="264" spans="1:42" s="144" customFormat="1" ht="15.75" x14ac:dyDescent="0.25">
      <c r="D264" s="144" t="s">
        <v>29</v>
      </c>
      <c r="H264" s="147"/>
      <c r="I264" s="145"/>
      <c r="J264" s="146" t="s">
        <v>9</v>
      </c>
      <c r="K264" s="147"/>
      <c r="L264" s="145"/>
      <c r="Q264" s="148"/>
      <c r="T264" s="149"/>
      <c r="Y264" s="144" t="s">
        <v>29</v>
      </c>
      <c r="AC264" s="147"/>
      <c r="AD264" s="145"/>
      <c r="AE264" s="146" t="s">
        <v>9</v>
      </c>
      <c r="AF264" s="147"/>
      <c r="AG264" s="145"/>
      <c r="AL264" s="148"/>
      <c r="AP264" s="150"/>
    </row>
    <row r="265" spans="1:42" s="144" customFormat="1" ht="15.75" x14ac:dyDescent="0.25">
      <c r="D265" s="144" t="s">
        <v>30</v>
      </c>
      <c r="H265" s="147"/>
      <c r="I265" s="145"/>
      <c r="J265" s="146" t="s">
        <v>9</v>
      </c>
      <c r="K265" s="147"/>
      <c r="L265" s="145"/>
      <c r="Q265" s="148"/>
      <c r="T265" s="149"/>
      <c r="Y265" s="144" t="s">
        <v>30</v>
      </c>
      <c r="AC265" s="147"/>
      <c r="AD265" s="145"/>
      <c r="AE265" s="146" t="s">
        <v>9</v>
      </c>
      <c r="AF265" s="147"/>
      <c r="AG265" s="145"/>
      <c r="AL265" s="148"/>
      <c r="AP265" s="150"/>
    </row>
    <row r="266" spans="1:42" s="144" customFormat="1" ht="15.75" x14ac:dyDescent="0.25">
      <c r="D266" s="144" t="s">
        <v>31</v>
      </c>
      <c r="H266" s="147"/>
      <c r="I266" s="145"/>
      <c r="J266" s="146" t="s">
        <v>9</v>
      </c>
      <c r="K266" s="147"/>
      <c r="L266" s="145"/>
      <c r="Q266" s="148"/>
      <c r="T266" s="149"/>
      <c r="Y266" s="144" t="s">
        <v>31</v>
      </c>
      <c r="AC266" s="147"/>
      <c r="AD266" s="145"/>
      <c r="AE266" s="146" t="s">
        <v>9</v>
      </c>
      <c r="AF266" s="147"/>
      <c r="AG266" s="145"/>
      <c r="AL266" s="148"/>
      <c r="AP266" s="150"/>
    </row>
    <row r="267" spans="1:42" s="144" customFormat="1" ht="15.75" x14ac:dyDescent="0.25">
      <c r="D267" s="144" t="s">
        <v>32</v>
      </c>
      <c r="H267" s="147"/>
      <c r="I267" s="145"/>
      <c r="J267" s="146" t="s">
        <v>9</v>
      </c>
      <c r="K267" s="147"/>
      <c r="L267" s="145"/>
      <c r="Q267" s="148"/>
      <c r="T267" s="149"/>
      <c r="Y267" s="144" t="s">
        <v>32</v>
      </c>
      <c r="AC267" s="147"/>
      <c r="AD267" s="145"/>
      <c r="AE267" s="146" t="s">
        <v>9</v>
      </c>
      <c r="AF267" s="147"/>
      <c r="AG267" s="145"/>
      <c r="AL267" s="148"/>
      <c r="AP267" s="150"/>
    </row>
    <row r="268" spans="1:42" s="144" customFormat="1" ht="15.75" x14ac:dyDescent="0.25">
      <c r="I268" s="146"/>
      <c r="J268" s="146"/>
      <c r="L268" s="146"/>
      <c r="Q268" s="148"/>
      <c r="T268" s="149"/>
      <c r="AD268" s="146"/>
      <c r="AE268" s="146"/>
      <c r="AG268" s="146"/>
      <c r="AL268" s="148"/>
      <c r="AP268" s="150"/>
    </row>
    <row r="269" spans="1:42" s="144" customFormat="1" ht="15.75" x14ac:dyDescent="0.25">
      <c r="I269" s="146"/>
      <c r="J269" s="146"/>
      <c r="L269" s="146"/>
      <c r="Q269" s="148"/>
      <c r="T269" s="149"/>
      <c r="AD269" s="146"/>
      <c r="AE269" s="146"/>
      <c r="AG269" s="146"/>
      <c r="AL269" s="148"/>
      <c r="AP269" s="150"/>
    </row>
    <row r="270" spans="1:42" s="151" customFormat="1" ht="15.75" thickBot="1" x14ac:dyDescent="0.3">
      <c r="C270" s="152" t="s">
        <v>33</v>
      </c>
      <c r="H270" s="153"/>
      <c r="I270" s="154"/>
      <c r="J270" s="155" t="s">
        <v>9</v>
      </c>
      <c r="K270" s="153"/>
      <c r="L270" s="154"/>
      <c r="Q270" s="156"/>
      <c r="T270" s="157"/>
      <c r="X270" s="152" t="s">
        <v>33</v>
      </c>
      <c r="AC270" s="153"/>
      <c r="AD270" s="154"/>
      <c r="AE270" s="155" t="s">
        <v>9</v>
      </c>
      <c r="AF270" s="153"/>
      <c r="AG270" s="154"/>
      <c r="AL270" s="156"/>
      <c r="AP270" s="158"/>
    </row>
    <row r="271" spans="1:42" s="159" customFormat="1" ht="12" x14ac:dyDescent="0.2">
      <c r="Q271" s="160"/>
      <c r="T271" s="161"/>
      <c r="AL271" s="160"/>
      <c r="AP271" s="162"/>
    </row>
    <row r="272" spans="1:42" x14ac:dyDescent="0.2">
      <c r="A272" s="133" t="s">
        <v>34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4"/>
      <c r="R272" s="163"/>
      <c r="V272" s="133" t="s">
        <v>34</v>
      </c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4"/>
      <c r="AM272" s="163"/>
    </row>
    <row r="273" spans="1:42" x14ac:dyDescent="0.2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4"/>
      <c r="R273" s="163"/>
      <c r="S273" s="163"/>
      <c r="T273" s="165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4"/>
      <c r="AM273" s="163"/>
      <c r="AN273" s="163"/>
    </row>
    <row r="275" spans="1:42" s="115" customFormat="1" ht="11.25" x14ac:dyDescent="0.2">
      <c r="A275" s="114" t="s">
        <v>103</v>
      </c>
      <c r="Q275" s="116"/>
      <c r="T275" s="117"/>
      <c r="V275" s="114" t="s">
        <v>103</v>
      </c>
      <c r="AL275" s="116"/>
      <c r="AP275" s="118"/>
    </row>
    <row r="276" spans="1:42" s="115" customFormat="1" ht="11.25" x14ac:dyDescent="0.2">
      <c r="A276" s="115" t="s">
        <v>52</v>
      </c>
      <c r="F276" s="362" t="s">
        <v>53</v>
      </c>
      <c r="G276" s="362"/>
      <c r="H276" s="363"/>
      <c r="I276" s="119" t="str">
        <f ca="1">INDIRECT("'Predtekmovanje'!$B"&amp;$AP255)</f>
        <v>E</v>
      </c>
      <c r="K276" s="362" t="s">
        <v>54</v>
      </c>
      <c r="L276" s="363"/>
      <c r="M276" s="119">
        <v>2</v>
      </c>
      <c r="Q276" s="364"/>
      <c r="R276" s="364"/>
      <c r="S276" s="364"/>
      <c r="T276" s="365"/>
      <c r="V276" s="115" t="s">
        <v>52</v>
      </c>
      <c r="AA276" s="362" t="s">
        <v>53</v>
      </c>
      <c r="AB276" s="362"/>
      <c r="AC276" s="363"/>
      <c r="AD276" s="119" t="str">
        <f ca="1">INDIRECT("'Predtekmovanje'!$B"&amp;$AP255)</f>
        <v>E</v>
      </c>
      <c r="AF276" s="362" t="s">
        <v>54</v>
      </c>
      <c r="AG276" s="363"/>
      <c r="AH276" s="119">
        <v>2</v>
      </c>
      <c r="AL276" s="366"/>
      <c r="AM276" s="366"/>
      <c r="AN276" s="366"/>
      <c r="AP276" s="118"/>
    </row>
    <row r="277" spans="1:42" s="115" customFormat="1" ht="11.25" x14ac:dyDescent="0.2">
      <c r="A277" s="362"/>
      <c r="B277" s="362"/>
      <c r="C277" s="362"/>
      <c r="D277" s="120"/>
      <c r="Q277" s="367"/>
      <c r="R277" s="368"/>
      <c r="T277" s="117"/>
      <c r="AB277" s="121"/>
      <c r="AC277" s="122"/>
      <c r="AL277" s="367"/>
      <c r="AM277" s="368"/>
      <c r="AP277" s="118"/>
    </row>
    <row r="278" spans="1:42" s="123" customFormat="1" x14ac:dyDescent="0.2">
      <c r="A278" s="359" t="str">
        <f ca="1">INDIRECT("'Predtekmovanje'!$C"&amp;$AP255+8)</f>
        <v>Mark KOVAČIČ</v>
      </c>
      <c r="B278" s="359"/>
      <c r="C278" s="359"/>
      <c r="D278" s="359"/>
      <c r="E278" s="359"/>
      <c r="F278" s="359"/>
      <c r="G278" s="359"/>
      <c r="H278" s="359"/>
      <c r="I278" s="359"/>
      <c r="J278" s="123" t="s">
        <v>6</v>
      </c>
      <c r="K278" s="359" t="str">
        <f ca="1">INDIRECT("'Predtekmovanje'!$C"&amp;$AP255+6)</f>
        <v>Anže JERIHA</v>
      </c>
      <c r="L278" s="359"/>
      <c r="M278" s="359"/>
      <c r="N278" s="359"/>
      <c r="O278" s="359"/>
      <c r="P278" s="359"/>
      <c r="Q278" s="359"/>
      <c r="R278" s="359"/>
      <c r="S278" s="359"/>
      <c r="T278" s="124"/>
      <c r="V278" s="359" t="str">
        <f ca="1">INDIRECT("'Predtekmovanje'!$C"&amp;$AP255+2)</f>
        <v>Adam DUJMENOVIČ</v>
      </c>
      <c r="W278" s="359"/>
      <c r="X278" s="359"/>
      <c r="Y278" s="359"/>
      <c r="Z278" s="359"/>
      <c r="AA278" s="359"/>
      <c r="AB278" s="359"/>
      <c r="AC278" s="359"/>
      <c r="AD278" s="359"/>
      <c r="AE278" s="123" t="s">
        <v>6</v>
      </c>
      <c r="AF278" s="359" t="str">
        <f ca="1">INDIRECT("'Predtekmovanje'!$C"&amp;$AP255+4)</f>
        <v>Jaka ANTIČ</v>
      </c>
      <c r="AG278" s="359"/>
      <c r="AH278" s="359"/>
      <c r="AI278" s="359"/>
      <c r="AJ278" s="359"/>
      <c r="AK278" s="359"/>
      <c r="AL278" s="359"/>
      <c r="AM278" s="359"/>
      <c r="AN278" s="359"/>
      <c r="AP278" s="125"/>
    </row>
    <row r="279" spans="1:42" s="126" customFormat="1" ht="12" x14ac:dyDescent="0.2">
      <c r="A279" s="360" t="str">
        <f ca="1">INDIRECT("'Predtekmovanje'!$M"&amp;$AP255+8)</f>
        <v>ŠEN</v>
      </c>
      <c r="B279" s="360"/>
      <c r="C279" s="360"/>
      <c r="D279" s="360"/>
      <c r="E279" s="360"/>
      <c r="F279" s="360"/>
      <c r="G279" s="360"/>
      <c r="H279" s="360"/>
      <c r="I279" s="360"/>
      <c r="K279" s="360" t="str">
        <f ca="1">INDIRECT("'Predtekmovanje'!$M"&amp;$AP255+6)</f>
        <v>VES</v>
      </c>
      <c r="L279" s="360"/>
      <c r="M279" s="360"/>
      <c r="N279" s="360"/>
      <c r="O279" s="360"/>
      <c r="P279" s="360"/>
      <c r="Q279" s="360"/>
      <c r="R279" s="360"/>
      <c r="S279" s="360"/>
      <c r="T279" s="127"/>
      <c r="V279" s="360" t="str">
        <f ca="1">INDIRECT("'Predtekmovanje'!$M"&amp;$AP255+2)</f>
        <v>PPR</v>
      </c>
      <c r="W279" s="360"/>
      <c r="X279" s="360"/>
      <c r="Y279" s="360"/>
      <c r="Z279" s="360"/>
      <c r="AA279" s="360"/>
      <c r="AB279" s="360"/>
      <c r="AC279" s="360"/>
      <c r="AD279" s="360"/>
      <c r="AF279" s="360" t="str">
        <f ca="1">INDIRECT("'Predtekmovanje'!$M"&amp;$AP255+4)</f>
        <v>KRK</v>
      </c>
      <c r="AG279" s="360"/>
      <c r="AH279" s="360"/>
      <c r="AI279" s="360"/>
      <c r="AJ279" s="360"/>
      <c r="AK279" s="360"/>
      <c r="AL279" s="360"/>
      <c r="AM279" s="360"/>
      <c r="AN279" s="360"/>
      <c r="AP279" s="128"/>
    </row>
    <row r="280" spans="1:42" x14ac:dyDescent="0.2">
      <c r="A280" s="129"/>
      <c r="B280" s="129"/>
      <c r="C280" s="129"/>
      <c r="D280" s="129"/>
      <c r="E280" s="129"/>
      <c r="F280" s="129"/>
      <c r="G280" s="129"/>
      <c r="H280" s="129"/>
      <c r="I280" s="129"/>
      <c r="J280" s="130"/>
      <c r="K280" s="129"/>
      <c r="L280" s="129"/>
      <c r="M280" s="129"/>
      <c r="N280" s="129"/>
      <c r="O280" s="129"/>
      <c r="P280" s="129"/>
      <c r="Q280" s="131"/>
      <c r="R280" s="129"/>
      <c r="S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30"/>
      <c r="AF280" s="129"/>
      <c r="AG280" s="129"/>
      <c r="AH280" s="129"/>
      <c r="AI280" s="129"/>
      <c r="AJ280" s="129"/>
      <c r="AK280" s="129"/>
      <c r="AL280" s="131"/>
      <c r="AM280" s="129"/>
      <c r="AN280" s="129"/>
    </row>
    <row r="281" spans="1:42" s="140" customFormat="1" ht="9.75" x14ac:dyDescent="0.2">
      <c r="A281" s="135"/>
      <c r="B281" s="136" t="s">
        <v>7</v>
      </c>
      <c r="C281" s="136"/>
      <c r="D281" s="136" t="s">
        <v>8</v>
      </c>
      <c r="E281" s="136"/>
      <c r="F281" s="136" t="s">
        <v>25</v>
      </c>
      <c r="G281" s="136"/>
      <c r="H281" s="136" t="s">
        <v>26</v>
      </c>
      <c r="I281" s="136"/>
      <c r="J281" s="137"/>
      <c r="K281" s="136"/>
      <c r="L281" s="136" t="s">
        <v>7</v>
      </c>
      <c r="M281" s="136"/>
      <c r="N281" s="136" t="s">
        <v>8</v>
      </c>
      <c r="O281" s="136"/>
      <c r="P281" s="136" t="s">
        <v>27</v>
      </c>
      <c r="Q281" s="138"/>
      <c r="R281" s="136" t="s">
        <v>26</v>
      </c>
      <c r="S281" s="135"/>
      <c r="T281" s="139"/>
      <c r="V281" s="135"/>
      <c r="W281" s="136" t="s">
        <v>7</v>
      </c>
      <c r="X281" s="136"/>
      <c r="Y281" s="136" t="s">
        <v>8</v>
      </c>
      <c r="Z281" s="136"/>
      <c r="AA281" s="136" t="s">
        <v>27</v>
      </c>
      <c r="AB281" s="136"/>
      <c r="AC281" s="136" t="s">
        <v>26</v>
      </c>
      <c r="AD281" s="136"/>
      <c r="AE281" s="137"/>
      <c r="AF281" s="136"/>
      <c r="AG281" s="136" t="s">
        <v>7</v>
      </c>
      <c r="AH281" s="136"/>
      <c r="AI281" s="136" t="s">
        <v>8</v>
      </c>
      <c r="AJ281" s="136"/>
      <c r="AK281" s="136" t="s">
        <v>27</v>
      </c>
      <c r="AL281" s="138"/>
      <c r="AM281" s="136" t="s">
        <v>26</v>
      </c>
      <c r="AN281" s="135"/>
      <c r="AP281" s="141"/>
    </row>
    <row r="282" spans="1:42" s="140" customFormat="1" ht="9.75" x14ac:dyDescent="0.2">
      <c r="A282" s="135"/>
      <c r="B282" s="142"/>
      <c r="C282" s="136"/>
      <c r="D282" s="142"/>
      <c r="E282" s="136"/>
      <c r="F282" s="142"/>
      <c r="G282" s="136"/>
      <c r="H282" s="142"/>
      <c r="I282" s="136"/>
      <c r="J282" s="137"/>
      <c r="K282" s="136"/>
      <c r="L282" s="142"/>
      <c r="M282" s="136"/>
      <c r="N282" s="142"/>
      <c r="O282" s="136"/>
      <c r="P282" s="142"/>
      <c r="Q282" s="138"/>
      <c r="R282" s="142"/>
      <c r="S282" s="135"/>
      <c r="T282" s="139"/>
      <c r="V282" s="135"/>
      <c r="W282" s="142"/>
      <c r="X282" s="136"/>
      <c r="Y282" s="142"/>
      <c r="Z282" s="136"/>
      <c r="AA282" s="142"/>
      <c r="AB282" s="136"/>
      <c r="AC282" s="142"/>
      <c r="AD282" s="136"/>
      <c r="AE282" s="137"/>
      <c r="AF282" s="136"/>
      <c r="AG282" s="142"/>
      <c r="AH282" s="136"/>
      <c r="AI282" s="142"/>
      <c r="AJ282" s="136"/>
      <c r="AK282" s="142"/>
      <c r="AL282" s="138"/>
      <c r="AM282" s="142"/>
      <c r="AN282" s="135"/>
      <c r="AP282" s="141"/>
    </row>
    <row r="283" spans="1:42" s="115" customFormat="1" ht="11.25" x14ac:dyDescent="0.2">
      <c r="A283" s="143"/>
      <c r="B283" s="143"/>
      <c r="C283" s="143"/>
      <c r="D283" s="143"/>
      <c r="E283" s="143"/>
      <c r="F283" s="143"/>
      <c r="G283" s="143"/>
      <c r="H283" s="143"/>
      <c r="I283" s="143"/>
      <c r="J283" s="116"/>
      <c r="K283" s="143"/>
      <c r="L283" s="143"/>
      <c r="M283" s="143"/>
      <c r="N283" s="143"/>
      <c r="O283" s="143"/>
      <c r="P283" s="143"/>
      <c r="Q283" s="121"/>
      <c r="R283" s="143"/>
      <c r="S283" s="143"/>
      <c r="T283" s="117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16"/>
      <c r="AF283" s="143"/>
      <c r="AG283" s="143"/>
      <c r="AH283" s="143"/>
      <c r="AI283" s="143"/>
      <c r="AJ283" s="143"/>
      <c r="AK283" s="143"/>
      <c r="AL283" s="121"/>
      <c r="AM283" s="143"/>
      <c r="AN283" s="143"/>
      <c r="AP283" s="118"/>
    </row>
    <row r="284" spans="1:42" s="144" customFormat="1" ht="15.75" x14ac:dyDescent="0.25">
      <c r="D284" s="144" t="s">
        <v>28</v>
      </c>
      <c r="H284" s="361"/>
      <c r="I284" s="361"/>
      <c r="J284" s="146" t="s">
        <v>9</v>
      </c>
      <c r="K284" s="147"/>
      <c r="L284" s="145"/>
      <c r="Q284" s="148"/>
      <c r="T284" s="149"/>
      <c r="Y284" s="144" t="s">
        <v>28</v>
      </c>
      <c r="AC284" s="361"/>
      <c r="AD284" s="361"/>
      <c r="AE284" s="146" t="s">
        <v>9</v>
      </c>
      <c r="AF284" s="147"/>
      <c r="AG284" s="145"/>
      <c r="AL284" s="148"/>
      <c r="AP284" s="150"/>
    </row>
    <row r="285" spans="1:42" s="144" customFormat="1" ht="15.75" x14ac:dyDescent="0.25">
      <c r="D285" s="144" t="s">
        <v>29</v>
      </c>
      <c r="H285" s="147"/>
      <c r="I285" s="145"/>
      <c r="J285" s="146" t="s">
        <v>9</v>
      </c>
      <c r="K285" s="147"/>
      <c r="L285" s="145"/>
      <c r="Q285" s="148"/>
      <c r="T285" s="149"/>
      <c r="Y285" s="144" t="s">
        <v>29</v>
      </c>
      <c r="AC285" s="147"/>
      <c r="AD285" s="145"/>
      <c r="AE285" s="146" t="s">
        <v>9</v>
      </c>
      <c r="AF285" s="147"/>
      <c r="AG285" s="145"/>
      <c r="AL285" s="148"/>
      <c r="AP285" s="150"/>
    </row>
    <row r="286" spans="1:42" s="144" customFormat="1" ht="15.75" x14ac:dyDescent="0.25">
      <c r="D286" s="144" t="s">
        <v>30</v>
      </c>
      <c r="H286" s="147"/>
      <c r="I286" s="145"/>
      <c r="J286" s="146" t="s">
        <v>9</v>
      </c>
      <c r="K286" s="147"/>
      <c r="L286" s="145"/>
      <c r="Q286" s="148"/>
      <c r="T286" s="149"/>
      <c r="Y286" s="144" t="s">
        <v>30</v>
      </c>
      <c r="AC286" s="147"/>
      <c r="AD286" s="145"/>
      <c r="AE286" s="146" t="s">
        <v>9</v>
      </c>
      <c r="AF286" s="147"/>
      <c r="AG286" s="145"/>
      <c r="AL286" s="148"/>
      <c r="AP286" s="150"/>
    </row>
    <row r="287" spans="1:42" s="144" customFormat="1" ht="15.75" x14ac:dyDescent="0.25">
      <c r="D287" s="144" t="s">
        <v>31</v>
      </c>
      <c r="H287" s="147"/>
      <c r="I287" s="145"/>
      <c r="J287" s="146" t="s">
        <v>9</v>
      </c>
      <c r="K287" s="147"/>
      <c r="L287" s="145"/>
      <c r="Q287" s="148"/>
      <c r="T287" s="149"/>
      <c r="Y287" s="144" t="s">
        <v>31</v>
      </c>
      <c r="AC287" s="147"/>
      <c r="AD287" s="145"/>
      <c r="AE287" s="146" t="s">
        <v>9</v>
      </c>
      <c r="AF287" s="147"/>
      <c r="AG287" s="145"/>
      <c r="AL287" s="148"/>
      <c r="AP287" s="150"/>
    </row>
    <row r="288" spans="1:42" s="144" customFormat="1" ht="15.75" x14ac:dyDescent="0.25">
      <c r="D288" s="144" t="s">
        <v>32</v>
      </c>
      <c r="H288" s="147"/>
      <c r="I288" s="145"/>
      <c r="J288" s="146" t="s">
        <v>9</v>
      </c>
      <c r="K288" s="147"/>
      <c r="L288" s="145"/>
      <c r="Q288" s="148"/>
      <c r="T288" s="149"/>
      <c r="Y288" s="144" t="s">
        <v>32</v>
      </c>
      <c r="AC288" s="147"/>
      <c r="AD288" s="145"/>
      <c r="AE288" s="146" t="s">
        <v>9</v>
      </c>
      <c r="AF288" s="147"/>
      <c r="AG288" s="145"/>
      <c r="AL288" s="148"/>
      <c r="AP288" s="150"/>
    </row>
    <row r="289" spans="1:42" s="144" customFormat="1" ht="15.75" x14ac:dyDescent="0.25">
      <c r="I289" s="146"/>
      <c r="J289" s="146"/>
      <c r="L289" s="146"/>
      <c r="Q289" s="148"/>
      <c r="T289" s="149"/>
      <c r="AD289" s="146"/>
      <c r="AE289" s="146"/>
      <c r="AG289" s="146"/>
      <c r="AL289" s="148"/>
      <c r="AP289" s="150"/>
    </row>
    <row r="290" spans="1:42" s="144" customFormat="1" ht="15.75" x14ac:dyDescent="0.25">
      <c r="I290" s="146"/>
      <c r="J290" s="146"/>
      <c r="L290" s="146"/>
      <c r="Q290" s="148"/>
      <c r="T290" s="149"/>
      <c r="AD290" s="146"/>
      <c r="AE290" s="146"/>
      <c r="AG290" s="146"/>
      <c r="AL290" s="148"/>
      <c r="AP290" s="150"/>
    </row>
    <row r="291" spans="1:42" s="151" customFormat="1" ht="15.75" thickBot="1" x14ac:dyDescent="0.3">
      <c r="C291" s="152" t="s">
        <v>33</v>
      </c>
      <c r="H291" s="153"/>
      <c r="I291" s="154"/>
      <c r="J291" s="155" t="s">
        <v>9</v>
      </c>
      <c r="K291" s="153"/>
      <c r="L291" s="154"/>
      <c r="Q291" s="156"/>
      <c r="T291" s="157"/>
      <c r="X291" s="152" t="s">
        <v>33</v>
      </c>
      <c r="AC291" s="153"/>
      <c r="AD291" s="154"/>
      <c r="AE291" s="155" t="s">
        <v>9</v>
      </c>
      <c r="AF291" s="153"/>
      <c r="AG291" s="154"/>
      <c r="AL291" s="156"/>
      <c r="AP291" s="158"/>
    </row>
    <row r="292" spans="1:42" s="159" customFormat="1" ht="12" x14ac:dyDescent="0.2">
      <c r="Q292" s="160"/>
      <c r="T292" s="161"/>
      <c r="AL292" s="160"/>
      <c r="AP292" s="162"/>
    </row>
    <row r="293" spans="1:42" x14ac:dyDescent="0.2">
      <c r="A293" s="133" t="s">
        <v>34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4"/>
      <c r="R293" s="163"/>
      <c r="V293" s="133" t="s">
        <v>34</v>
      </c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4"/>
      <c r="AM293" s="163"/>
    </row>
    <row r="294" spans="1:42" x14ac:dyDescent="0.2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4"/>
      <c r="R294" s="163"/>
      <c r="S294" s="163"/>
      <c r="T294" s="165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4"/>
      <c r="AM294" s="163"/>
      <c r="AN294" s="163"/>
    </row>
    <row r="296" spans="1:42" s="115" customFormat="1" ht="11.25" x14ac:dyDescent="0.2">
      <c r="A296" s="114" t="s">
        <v>103</v>
      </c>
      <c r="Q296" s="116"/>
      <c r="T296" s="117"/>
      <c r="V296" s="114" t="s">
        <v>103</v>
      </c>
      <c r="AL296" s="116"/>
      <c r="AP296" s="118"/>
    </row>
    <row r="297" spans="1:42" s="115" customFormat="1" ht="11.25" x14ac:dyDescent="0.2">
      <c r="A297" s="115" t="s">
        <v>52</v>
      </c>
      <c r="F297" s="362" t="s">
        <v>53</v>
      </c>
      <c r="G297" s="362"/>
      <c r="H297" s="363"/>
      <c r="I297" s="119" t="str">
        <f ca="1">INDIRECT("'Predtekmovanje'!$B"&amp;$AP255)</f>
        <v>E</v>
      </c>
      <c r="K297" s="362" t="s">
        <v>54</v>
      </c>
      <c r="L297" s="363"/>
      <c r="M297" s="119">
        <v>3</v>
      </c>
      <c r="Q297" s="364"/>
      <c r="R297" s="364"/>
      <c r="S297" s="364"/>
      <c r="T297" s="365"/>
      <c r="V297" s="115" t="s">
        <v>52</v>
      </c>
      <c r="AA297" s="362" t="s">
        <v>53</v>
      </c>
      <c r="AB297" s="362"/>
      <c r="AC297" s="363"/>
      <c r="AD297" s="119" t="str">
        <f ca="1">INDIRECT("'Predtekmovanje'!$B"&amp;$AP255)</f>
        <v>E</v>
      </c>
      <c r="AF297" s="362" t="s">
        <v>54</v>
      </c>
      <c r="AG297" s="363"/>
      <c r="AH297" s="119">
        <v>3</v>
      </c>
      <c r="AL297" s="366"/>
      <c r="AM297" s="366"/>
      <c r="AN297" s="366"/>
      <c r="AP297" s="118"/>
    </row>
    <row r="298" spans="1:42" s="115" customFormat="1" ht="11.25" x14ac:dyDescent="0.2">
      <c r="A298" s="362"/>
      <c r="B298" s="362"/>
      <c r="C298" s="362"/>
      <c r="D298" s="120"/>
      <c r="Q298" s="367"/>
      <c r="R298" s="368"/>
      <c r="T298" s="117"/>
      <c r="AB298" s="121"/>
      <c r="AC298" s="122"/>
      <c r="AL298" s="367"/>
      <c r="AM298" s="368"/>
      <c r="AP298" s="118"/>
    </row>
    <row r="299" spans="1:42" s="123" customFormat="1" x14ac:dyDescent="0.2">
      <c r="A299" s="359" t="str">
        <f ca="1">INDIRECT("'Predtekmovanje'!$C"&amp;$AP255+4)</f>
        <v>Jaka ANTIČ</v>
      </c>
      <c r="B299" s="359"/>
      <c r="C299" s="359"/>
      <c r="D299" s="359"/>
      <c r="E299" s="359"/>
      <c r="F299" s="359"/>
      <c r="G299" s="359"/>
      <c r="H299" s="359"/>
      <c r="I299" s="359"/>
      <c r="J299" s="123" t="s">
        <v>6</v>
      </c>
      <c r="K299" s="359" t="str">
        <f ca="1">INDIRECT("'Predtekmovanje'!$C"&amp;$AP255+8)</f>
        <v>Mark KOVAČIČ</v>
      </c>
      <c r="L299" s="359"/>
      <c r="M299" s="359"/>
      <c r="N299" s="359"/>
      <c r="O299" s="359"/>
      <c r="P299" s="359"/>
      <c r="Q299" s="359"/>
      <c r="R299" s="359"/>
      <c r="S299" s="359"/>
      <c r="T299" s="124"/>
      <c r="V299" s="359" t="str">
        <f ca="1">INDIRECT("'Predtekmovanje'!$C"&amp;$AP255+6)</f>
        <v>Anže JERIHA</v>
      </c>
      <c r="W299" s="359"/>
      <c r="X299" s="359"/>
      <c r="Y299" s="359"/>
      <c r="Z299" s="359"/>
      <c r="AA299" s="359"/>
      <c r="AB299" s="359"/>
      <c r="AC299" s="359"/>
      <c r="AD299" s="359"/>
      <c r="AE299" s="123" t="s">
        <v>6</v>
      </c>
      <c r="AF299" s="359" t="str">
        <f ca="1">INDIRECT("'Predtekmovanje'!$C"&amp;$AP255+2)</f>
        <v>Adam DUJMENOVIČ</v>
      </c>
      <c r="AG299" s="359"/>
      <c r="AH299" s="359"/>
      <c r="AI299" s="359"/>
      <c r="AJ299" s="359"/>
      <c r="AK299" s="359"/>
      <c r="AL299" s="359"/>
      <c r="AM299" s="359"/>
      <c r="AN299" s="359"/>
      <c r="AP299" s="125"/>
    </row>
    <row r="300" spans="1:42" s="126" customFormat="1" ht="12" x14ac:dyDescent="0.2">
      <c r="A300" s="360" t="str">
        <f ca="1">INDIRECT("'Predtekmovanje'!$M"&amp;$AP255+4)</f>
        <v>KRK</v>
      </c>
      <c r="B300" s="360"/>
      <c r="C300" s="360"/>
      <c r="D300" s="360"/>
      <c r="E300" s="360"/>
      <c r="F300" s="360"/>
      <c r="G300" s="360"/>
      <c r="H300" s="360"/>
      <c r="I300" s="360"/>
      <c r="K300" s="360" t="str">
        <f ca="1">INDIRECT("'Predtekmovanje'!$M"&amp;$AP255+8)</f>
        <v>ŠEN</v>
      </c>
      <c r="L300" s="360"/>
      <c r="M300" s="360"/>
      <c r="N300" s="360"/>
      <c r="O300" s="360"/>
      <c r="P300" s="360"/>
      <c r="Q300" s="360"/>
      <c r="R300" s="360"/>
      <c r="S300" s="360"/>
      <c r="T300" s="127"/>
      <c r="V300" s="360" t="str">
        <f ca="1">INDIRECT("'Predtekmovanje'!$M"&amp;$AP255+6)</f>
        <v>VES</v>
      </c>
      <c r="W300" s="360"/>
      <c r="X300" s="360"/>
      <c r="Y300" s="360"/>
      <c r="Z300" s="360"/>
      <c r="AA300" s="360"/>
      <c r="AB300" s="360"/>
      <c r="AC300" s="360"/>
      <c r="AD300" s="360"/>
      <c r="AF300" s="360" t="str">
        <f ca="1">INDIRECT("'Predtekmovanje'!$M"&amp;$AP255+2)</f>
        <v>PPR</v>
      </c>
      <c r="AG300" s="360"/>
      <c r="AH300" s="360"/>
      <c r="AI300" s="360"/>
      <c r="AJ300" s="360"/>
      <c r="AK300" s="360"/>
      <c r="AL300" s="360"/>
      <c r="AM300" s="360"/>
      <c r="AN300" s="360"/>
      <c r="AP300" s="128"/>
    </row>
    <row r="301" spans="1:42" x14ac:dyDescent="0.2">
      <c r="A301" s="129"/>
      <c r="B301" s="129"/>
      <c r="C301" s="129"/>
      <c r="D301" s="129"/>
      <c r="E301" s="129"/>
      <c r="F301" s="129"/>
      <c r="G301" s="129"/>
      <c r="H301" s="129"/>
      <c r="I301" s="129"/>
      <c r="J301" s="130"/>
      <c r="K301" s="129"/>
      <c r="L301" s="129"/>
      <c r="M301" s="129"/>
      <c r="N301" s="129"/>
      <c r="O301" s="129"/>
      <c r="P301" s="129"/>
      <c r="Q301" s="131"/>
      <c r="R301" s="129"/>
      <c r="S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130"/>
      <c r="AF301" s="129"/>
      <c r="AG301" s="129"/>
      <c r="AH301" s="129"/>
      <c r="AI301" s="129"/>
      <c r="AJ301" s="129"/>
      <c r="AK301" s="129"/>
      <c r="AL301" s="131"/>
      <c r="AM301" s="129"/>
      <c r="AN301" s="129"/>
    </row>
    <row r="302" spans="1:42" s="140" customFormat="1" ht="9.75" x14ac:dyDescent="0.2">
      <c r="A302" s="135"/>
      <c r="B302" s="136" t="s">
        <v>7</v>
      </c>
      <c r="C302" s="136"/>
      <c r="D302" s="136" t="s">
        <v>8</v>
      </c>
      <c r="E302" s="136"/>
      <c r="F302" s="136" t="s">
        <v>25</v>
      </c>
      <c r="G302" s="136"/>
      <c r="H302" s="136" t="s">
        <v>26</v>
      </c>
      <c r="I302" s="136"/>
      <c r="J302" s="137"/>
      <c r="K302" s="136"/>
      <c r="L302" s="136" t="s">
        <v>7</v>
      </c>
      <c r="M302" s="136"/>
      <c r="N302" s="136" t="s">
        <v>8</v>
      </c>
      <c r="O302" s="136"/>
      <c r="P302" s="136" t="s">
        <v>27</v>
      </c>
      <c r="Q302" s="138"/>
      <c r="R302" s="136" t="s">
        <v>26</v>
      </c>
      <c r="S302" s="135"/>
      <c r="T302" s="139"/>
      <c r="V302" s="135"/>
      <c r="W302" s="136" t="s">
        <v>7</v>
      </c>
      <c r="X302" s="136"/>
      <c r="Y302" s="136" t="s">
        <v>8</v>
      </c>
      <c r="Z302" s="136"/>
      <c r="AA302" s="136" t="s">
        <v>27</v>
      </c>
      <c r="AB302" s="136"/>
      <c r="AC302" s="136" t="s">
        <v>26</v>
      </c>
      <c r="AD302" s="136"/>
      <c r="AE302" s="137"/>
      <c r="AF302" s="136"/>
      <c r="AG302" s="136" t="s">
        <v>7</v>
      </c>
      <c r="AH302" s="136"/>
      <c r="AI302" s="136" t="s">
        <v>8</v>
      </c>
      <c r="AJ302" s="136"/>
      <c r="AK302" s="136" t="s">
        <v>27</v>
      </c>
      <c r="AL302" s="138"/>
      <c r="AM302" s="136" t="s">
        <v>26</v>
      </c>
      <c r="AN302" s="135"/>
      <c r="AP302" s="141"/>
    </row>
    <row r="303" spans="1:42" s="140" customFormat="1" ht="9.75" x14ac:dyDescent="0.2">
      <c r="A303" s="135"/>
      <c r="B303" s="142"/>
      <c r="C303" s="136"/>
      <c r="D303" s="142"/>
      <c r="E303" s="136"/>
      <c r="F303" s="142"/>
      <c r="G303" s="136"/>
      <c r="H303" s="142"/>
      <c r="I303" s="136"/>
      <c r="J303" s="137"/>
      <c r="K303" s="136"/>
      <c r="L303" s="142"/>
      <c r="M303" s="136"/>
      <c r="N303" s="142"/>
      <c r="O303" s="136"/>
      <c r="P303" s="142"/>
      <c r="Q303" s="138"/>
      <c r="R303" s="142"/>
      <c r="S303" s="135"/>
      <c r="T303" s="139"/>
      <c r="V303" s="135"/>
      <c r="W303" s="142"/>
      <c r="X303" s="136"/>
      <c r="Y303" s="142"/>
      <c r="Z303" s="136"/>
      <c r="AA303" s="142"/>
      <c r="AB303" s="136"/>
      <c r="AC303" s="142"/>
      <c r="AD303" s="136"/>
      <c r="AE303" s="137"/>
      <c r="AF303" s="136"/>
      <c r="AG303" s="142"/>
      <c r="AH303" s="136"/>
      <c r="AI303" s="142"/>
      <c r="AJ303" s="136"/>
      <c r="AK303" s="142"/>
      <c r="AL303" s="138"/>
      <c r="AM303" s="142"/>
      <c r="AN303" s="135"/>
      <c r="AP303" s="141"/>
    </row>
    <row r="304" spans="1:42" s="115" customFormat="1" ht="11.25" x14ac:dyDescent="0.2">
      <c r="A304" s="143"/>
      <c r="B304" s="143"/>
      <c r="C304" s="143"/>
      <c r="D304" s="143"/>
      <c r="E304" s="143"/>
      <c r="F304" s="143"/>
      <c r="G304" s="143"/>
      <c r="H304" s="143"/>
      <c r="I304" s="143"/>
      <c r="J304" s="116"/>
      <c r="K304" s="143"/>
      <c r="L304" s="143"/>
      <c r="M304" s="143"/>
      <c r="N304" s="143"/>
      <c r="O304" s="143"/>
      <c r="P304" s="143"/>
      <c r="Q304" s="121"/>
      <c r="R304" s="143"/>
      <c r="S304" s="143"/>
      <c r="T304" s="117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16"/>
      <c r="AF304" s="143"/>
      <c r="AG304" s="143"/>
      <c r="AH304" s="143"/>
      <c r="AI304" s="143"/>
      <c r="AJ304" s="143"/>
      <c r="AK304" s="143"/>
      <c r="AL304" s="121"/>
      <c r="AM304" s="143"/>
      <c r="AN304" s="143"/>
      <c r="AP304" s="118"/>
    </row>
    <row r="305" spans="1:42" s="144" customFormat="1" ht="15.75" x14ac:dyDescent="0.25">
      <c r="D305" s="144" t="s">
        <v>28</v>
      </c>
      <c r="H305" s="361"/>
      <c r="I305" s="361"/>
      <c r="J305" s="146" t="s">
        <v>9</v>
      </c>
      <c r="K305" s="147"/>
      <c r="L305" s="145"/>
      <c r="Q305" s="148"/>
      <c r="T305" s="149"/>
      <c r="Y305" s="144" t="s">
        <v>28</v>
      </c>
      <c r="AC305" s="361"/>
      <c r="AD305" s="361"/>
      <c r="AE305" s="146" t="s">
        <v>9</v>
      </c>
      <c r="AF305" s="147"/>
      <c r="AG305" s="145"/>
      <c r="AL305" s="148"/>
      <c r="AP305" s="150"/>
    </row>
    <row r="306" spans="1:42" s="144" customFormat="1" ht="15.75" x14ac:dyDescent="0.25">
      <c r="D306" s="144" t="s">
        <v>29</v>
      </c>
      <c r="H306" s="147"/>
      <c r="I306" s="145"/>
      <c r="J306" s="146" t="s">
        <v>9</v>
      </c>
      <c r="K306" s="147"/>
      <c r="L306" s="145"/>
      <c r="Q306" s="148"/>
      <c r="T306" s="149"/>
      <c r="Y306" s="144" t="s">
        <v>29</v>
      </c>
      <c r="AC306" s="147"/>
      <c r="AD306" s="145"/>
      <c r="AE306" s="146" t="s">
        <v>9</v>
      </c>
      <c r="AF306" s="147"/>
      <c r="AG306" s="145"/>
      <c r="AL306" s="148"/>
      <c r="AP306" s="150"/>
    </row>
    <row r="307" spans="1:42" s="144" customFormat="1" ht="15.75" x14ac:dyDescent="0.25">
      <c r="D307" s="144" t="s">
        <v>30</v>
      </c>
      <c r="H307" s="147"/>
      <c r="I307" s="145"/>
      <c r="J307" s="146" t="s">
        <v>9</v>
      </c>
      <c r="K307" s="147"/>
      <c r="L307" s="145"/>
      <c r="Q307" s="148"/>
      <c r="T307" s="149"/>
      <c r="Y307" s="144" t="s">
        <v>30</v>
      </c>
      <c r="AC307" s="147"/>
      <c r="AD307" s="145"/>
      <c r="AE307" s="146" t="s">
        <v>9</v>
      </c>
      <c r="AF307" s="147"/>
      <c r="AG307" s="145"/>
      <c r="AL307" s="148"/>
      <c r="AP307" s="150"/>
    </row>
    <row r="308" spans="1:42" s="144" customFormat="1" ht="15.75" x14ac:dyDescent="0.25">
      <c r="D308" s="144" t="s">
        <v>31</v>
      </c>
      <c r="H308" s="147"/>
      <c r="I308" s="145"/>
      <c r="J308" s="146" t="s">
        <v>9</v>
      </c>
      <c r="K308" s="147"/>
      <c r="L308" s="145"/>
      <c r="Q308" s="148"/>
      <c r="T308" s="149"/>
      <c r="Y308" s="144" t="s">
        <v>31</v>
      </c>
      <c r="AC308" s="147"/>
      <c r="AD308" s="145"/>
      <c r="AE308" s="146" t="s">
        <v>9</v>
      </c>
      <c r="AF308" s="147"/>
      <c r="AG308" s="145"/>
      <c r="AL308" s="148"/>
      <c r="AP308" s="150"/>
    </row>
    <row r="309" spans="1:42" s="144" customFormat="1" ht="15.75" x14ac:dyDescent="0.25">
      <c r="D309" s="144" t="s">
        <v>32</v>
      </c>
      <c r="H309" s="147"/>
      <c r="I309" s="145"/>
      <c r="J309" s="146" t="s">
        <v>9</v>
      </c>
      <c r="K309" s="147"/>
      <c r="L309" s="145"/>
      <c r="Q309" s="148"/>
      <c r="T309" s="149"/>
      <c r="Y309" s="144" t="s">
        <v>32</v>
      </c>
      <c r="AC309" s="147"/>
      <c r="AD309" s="145"/>
      <c r="AE309" s="146" t="s">
        <v>9</v>
      </c>
      <c r="AF309" s="147"/>
      <c r="AG309" s="145"/>
      <c r="AL309" s="148"/>
      <c r="AP309" s="150"/>
    </row>
    <row r="310" spans="1:42" s="144" customFormat="1" ht="15.75" x14ac:dyDescent="0.25">
      <c r="I310" s="146"/>
      <c r="J310" s="146"/>
      <c r="L310" s="146"/>
      <c r="Q310" s="148"/>
      <c r="T310" s="149"/>
      <c r="AD310" s="146"/>
      <c r="AE310" s="146"/>
      <c r="AG310" s="146"/>
      <c r="AL310" s="148"/>
      <c r="AP310" s="150"/>
    </row>
    <row r="311" spans="1:42" s="144" customFormat="1" ht="15.75" x14ac:dyDescent="0.25">
      <c r="I311" s="146"/>
      <c r="J311" s="146"/>
      <c r="L311" s="146"/>
      <c r="Q311" s="148"/>
      <c r="T311" s="149"/>
      <c r="AD311" s="146"/>
      <c r="AE311" s="146"/>
      <c r="AG311" s="146"/>
      <c r="AL311" s="148"/>
      <c r="AP311" s="150"/>
    </row>
    <row r="312" spans="1:42" s="151" customFormat="1" ht="15.75" thickBot="1" x14ac:dyDescent="0.3">
      <c r="C312" s="152" t="s">
        <v>33</v>
      </c>
      <c r="H312" s="153"/>
      <c r="I312" s="154"/>
      <c r="J312" s="155" t="s">
        <v>9</v>
      </c>
      <c r="K312" s="153"/>
      <c r="L312" s="154"/>
      <c r="Q312" s="156"/>
      <c r="T312" s="157"/>
      <c r="X312" s="152" t="s">
        <v>33</v>
      </c>
      <c r="AC312" s="153"/>
      <c r="AD312" s="154"/>
      <c r="AE312" s="155" t="s">
        <v>9</v>
      </c>
      <c r="AF312" s="153"/>
      <c r="AG312" s="154"/>
      <c r="AL312" s="156"/>
      <c r="AP312" s="158"/>
    </row>
    <row r="313" spans="1:42" s="159" customFormat="1" ht="12" x14ac:dyDescent="0.2">
      <c r="Q313" s="160"/>
      <c r="T313" s="161"/>
      <c r="AL313" s="160"/>
      <c r="AP313" s="162"/>
    </row>
    <row r="314" spans="1:42" x14ac:dyDescent="0.2">
      <c r="A314" s="133" t="s">
        <v>34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4"/>
      <c r="R314" s="163"/>
      <c r="V314" s="133" t="s">
        <v>34</v>
      </c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4"/>
      <c r="AM314" s="163"/>
    </row>
    <row r="315" spans="1:42" x14ac:dyDescent="0.2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4"/>
      <c r="R315" s="163"/>
      <c r="S315" s="163"/>
      <c r="T315" s="165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4"/>
      <c r="AM315" s="163"/>
      <c r="AN315" s="163"/>
    </row>
    <row r="317" spans="1:42" s="115" customFormat="1" ht="11.25" x14ac:dyDescent="0.2">
      <c r="A317" s="114" t="s">
        <v>103</v>
      </c>
      <c r="Q317" s="116"/>
      <c r="T317" s="117"/>
      <c r="V317" s="114" t="s">
        <v>103</v>
      </c>
      <c r="AL317" s="116"/>
      <c r="AP317" s="118"/>
    </row>
    <row r="318" spans="1:42" s="115" customFormat="1" ht="11.25" x14ac:dyDescent="0.2">
      <c r="A318" s="115" t="s">
        <v>52</v>
      </c>
      <c r="F318" s="362" t="s">
        <v>53</v>
      </c>
      <c r="G318" s="362"/>
      <c r="H318" s="363"/>
      <c r="I318" s="119" t="str">
        <f ca="1">INDIRECT("'Predtekmovanje'!$B"&amp;$AP318)</f>
        <v>F</v>
      </c>
      <c r="K318" s="362" t="s">
        <v>54</v>
      </c>
      <c r="L318" s="363"/>
      <c r="M318" s="119">
        <v>1</v>
      </c>
      <c r="Q318" s="364"/>
      <c r="R318" s="364"/>
      <c r="S318" s="364"/>
      <c r="T318" s="365"/>
      <c r="V318" s="115" t="s">
        <v>52</v>
      </c>
      <c r="AA318" s="362" t="s">
        <v>53</v>
      </c>
      <c r="AB318" s="362"/>
      <c r="AC318" s="363"/>
      <c r="AD318" s="119" t="str">
        <f ca="1">INDIRECT("'Predtekmovanje'!$B"&amp;$AP318)</f>
        <v>F</v>
      </c>
      <c r="AF318" s="362" t="s">
        <v>54</v>
      </c>
      <c r="AG318" s="363"/>
      <c r="AH318" s="119">
        <v>1</v>
      </c>
      <c r="AL318" s="366"/>
      <c r="AM318" s="366"/>
      <c r="AN318" s="366"/>
      <c r="AP318" s="118">
        <f>AP255+19</f>
        <v>99</v>
      </c>
    </row>
    <row r="319" spans="1:42" s="115" customFormat="1" ht="11.25" x14ac:dyDescent="0.2">
      <c r="A319" s="362"/>
      <c r="B319" s="362"/>
      <c r="C319" s="362"/>
      <c r="D319" s="120"/>
      <c r="Q319" s="367"/>
      <c r="R319" s="368"/>
      <c r="T319" s="117"/>
      <c r="AB319" s="121"/>
      <c r="AC319" s="122"/>
      <c r="AL319" s="367"/>
      <c r="AM319" s="368"/>
      <c r="AP319" s="118"/>
    </row>
    <row r="320" spans="1:42" s="123" customFormat="1" x14ac:dyDescent="0.2">
      <c r="A320" s="359" t="str">
        <f ca="1">INDIRECT("'Predtekmovanje'!$C"&amp;$AP318+2)</f>
        <v>Lovro TIRAN</v>
      </c>
      <c r="B320" s="359"/>
      <c r="C320" s="359"/>
      <c r="D320" s="359"/>
      <c r="E320" s="359"/>
      <c r="F320" s="359"/>
      <c r="G320" s="359"/>
      <c r="H320" s="359"/>
      <c r="I320" s="359"/>
      <c r="J320" s="123" t="s">
        <v>6</v>
      </c>
      <c r="K320" s="359" t="str">
        <f ca="1">INDIRECT("'Predtekmovanje'!$C"&amp;$AP318+8)</f>
        <v>Tevž OSOVNIK ERŽEN</v>
      </c>
      <c r="L320" s="359"/>
      <c r="M320" s="359"/>
      <c r="N320" s="359"/>
      <c r="O320" s="359"/>
      <c r="P320" s="359"/>
      <c r="Q320" s="359"/>
      <c r="R320" s="359"/>
      <c r="S320" s="359"/>
      <c r="T320" s="124"/>
      <c r="V320" s="359" t="str">
        <f ca="1">INDIRECT("'Predtekmovanje'!$C"&amp;$AP318+4)</f>
        <v>Tjaž ADAMIČ</v>
      </c>
      <c r="W320" s="359"/>
      <c r="X320" s="359"/>
      <c r="Y320" s="359"/>
      <c r="Z320" s="359"/>
      <c r="AA320" s="359"/>
      <c r="AB320" s="359"/>
      <c r="AC320" s="359"/>
      <c r="AD320" s="359"/>
      <c r="AE320" s="123" t="s">
        <v>6</v>
      </c>
      <c r="AF320" s="359" t="str">
        <f ca="1">INDIRECT("'Predtekmovanje'!$C"&amp;$AP318+6)</f>
        <v>Jakob POVŠE</v>
      </c>
      <c r="AG320" s="359"/>
      <c r="AH320" s="359"/>
      <c r="AI320" s="359"/>
      <c r="AJ320" s="359"/>
      <c r="AK320" s="359"/>
      <c r="AL320" s="359"/>
      <c r="AM320" s="359"/>
      <c r="AN320" s="359"/>
      <c r="AP320" s="125"/>
    </row>
    <row r="321" spans="1:42" s="126" customFormat="1" ht="12" x14ac:dyDescent="0.2">
      <c r="A321" s="360" t="str">
        <f ca="1">INDIRECT("'Predtekmovanje'!$M"&amp;$AP318+2)</f>
        <v>KRK</v>
      </c>
      <c r="B321" s="360"/>
      <c r="C321" s="360"/>
      <c r="D321" s="360"/>
      <c r="E321" s="360"/>
      <c r="F321" s="360"/>
      <c r="G321" s="360"/>
      <c r="H321" s="360"/>
      <c r="I321" s="360"/>
      <c r="K321" s="360" t="str">
        <f ca="1">INDIRECT("'Predtekmovanje'!$M"&amp;$AP318+8)</f>
        <v>B2</v>
      </c>
      <c r="L321" s="360"/>
      <c r="M321" s="360"/>
      <c r="N321" s="360"/>
      <c r="O321" s="360"/>
      <c r="P321" s="360"/>
      <c r="Q321" s="360"/>
      <c r="R321" s="360"/>
      <c r="S321" s="360"/>
      <c r="T321" s="127"/>
      <c r="V321" s="360" t="str">
        <f ca="1">INDIRECT("'Predtekmovanje'!$M"&amp;$AP318+4)</f>
        <v>ŠDSU</v>
      </c>
      <c r="W321" s="360"/>
      <c r="X321" s="360"/>
      <c r="Y321" s="360"/>
      <c r="Z321" s="360"/>
      <c r="AA321" s="360"/>
      <c r="AB321" s="360"/>
      <c r="AC321" s="360"/>
      <c r="AD321" s="360"/>
      <c r="AF321" s="360" t="str">
        <f ca="1">INDIRECT("'Predtekmovanje'!$M"&amp;$AP318+6)</f>
        <v>VES</v>
      </c>
      <c r="AG321" s="360"/>
      <c r="AH321" s="360"/>
      <c r="AI321" s="360"/>
      <c r="AJ321" s="360"/>
      <c r="AK321" s="360"/>
      <c r="AL321" s="360"/>
      <c r="AM321" s="360"/>
      <c r="AN321" s="360"/>
      <c r="AP321" s="128"/>
    </row>
    <row r="322" spans="1:42" x14ac:dyDescent="0.2">
      <c r="A322" s="129"/>
      <c r="B322" s="129"/>
      <c r="C322" s="129"/>
      <c r="D322" s="129"/>
      <c r="E322" s="129"/>
      <c r="F322" s="129"/>
      <c r="G322" s="129"/>
      <c r="H322" s="129"/>
      <c r="I322" s="129"/>
      <c r="J322" s="130"/>
      <c r="K322" s="129"/>
      <c r="L322" s="129"/>
      <c r="M322" s="129"/>
      <c r="N322" s="129"/>
      <c r="O322" s="129"/>
      <c r="P322" s="129"/>
      <c r="Q322" s="131"/>
      <c r="R322" s="129"/>
      <c r="S322" s="129"/>
      <c r="V322" s="129"/>
      <c r="W322" s="129"/>
      <c r="X322" s="129"/>
      <c r="Y322" s="129"/>
      <c r="Z322" s="129"/>
      <c r="AA322" s="129"/>
      <c r="AB322" s="129"/>
      <c r="AC322" s="129"/>
      <c r="AD322" s="129"/>
      <c r="AE322" s="130"/>
      <c r="AF322" s="129"/>
      <c r="AG322" s="129"/>
      <c r="AH322" s="129"/>
      <c r="AI322" s="129"/>
      <c r="AJ322" s="129"/>
      <c r="AK322" s="129"/>
      <c r="AL322" s="131"/>
      <c r="AM322" s="129"/>
      <c r="AN322" s="129"/>
    </row>
    <row r="323" spans="1:42" s="140" customFormat="1" ht="9.75" x14ac:dyDescent="0.2">
      <c r="A323" s="135"/>
      <c r="B323" s="136" t="s">
        <v>7</v>
      </c>
      <c r="C323" s="136"/>
      <c r="D323" s="136" t="s">
        <v>8</v>
      </c>
      <c r="E323" s="136"/>
      <c r="F323" s="136" t="s">
        <v>25</v>
      </c>
      <c r="G323" s="136"/>
      <c r="H323" s="136" t="s">
        <v>26</v>
      </c>
      <c r="I323" s="136"/>
      <c r="J323" s="137"/>
      <c r="K323" s="136"/>
      <c r="L323" s="136" t="s">
        <v>7</v>
      </c>
      <c r="M323" s="136"/>
      <c r="N323" s="136" t="s">
        <v>8</v>
      </c>
      <c r="O323" s="136"/>
      <c r="P323" s="136" t="s">
        <v>27</v>
      </c>
      <c r="Q323" s="138"/>
      <c r="R323" s="136" t="s">
        <v>26</v>
      </c>
      <c r="S323" s="135"/>
      <c r="T323" s="139"/>
      <c r="V323" s="135"/>
      <c r="W323" s="136" t="s">
        <v>7</v>
      </c>
      <c r="X323" s="136"/>
      <c r="Y323" s="136" t="s">
        <v>8</v>
      </c>
      <c r="Z323" s="136"/>
      <c r="AA323" s="136" t="s">
        <v>27</v>
      </c>
      <c r="AB323" s="136"/>
      <c r="AC323" s="136" t="s">
        <v>26</v>
      </c>
      <c r="AD323" s="136"/>
      <c r="AE323" s="137"/>
      <c r="AF323" s="136"/>
      <c r="AG323" s="136" t="s">
        <v>7</v>
      </c>
      <c r="AH323" s="136"/>
      <c r="AI323" s="136" t="s">
        <v>8</v>
      </c>
      <c r="AJ323" s="136"/>
      <c r="AK323" s="136" t="s">
        <v>27</v>
      </c>
      <c r="AL323" s="138"/>
      <c r="AM323" s="136" t="s">
        <v>26</v>
      </c>
      <c r="AN323" s="135"/>
      <c r="AP323" s="141"/>
    </row>
    <row r="324" spans="1:42" s="140" customFormat="1" ht="9.75" x14ac:dyDescent="0.2">
      <c r="A324" s="135"/>
      <c r="B324" s="142"/>
      <c r="C324" s="136"/>
      <c r="D324" s="142"/>
      <c r="E324" s="136"/>
      <c r="F324" s="142"/>
      <c r="G324" s="136"/>
      <c r="H324" s="142"/>
      <c r="I324" s="136"/>
      <c r="J324" s="137"/>
      <c r="K324" s="136"/>
      <c r="L324" s="142"/>
      <c r="M324" s="136"/>
      <c r="N324" s="142"/>
      <c r="O324" s="136"/>
      <c r="P324" s="142"/>
      <c r="Q324" s="138"/>
      <c r="R324" s="142"/>
      <c r="S324" s="135"/>
      <c r="T324" s="139"/>
      <c r="V324" s="135"/>
      <c r="W324" s="142"/>
      <c r="X324" s="136"/>
      <c r="Y324" s="142"/>
      <c r="Z324" s="136"/>
      <c r="AA324" s="142"/>
      <c r="AB324" s="136"/>
      <c r="AC324" s="142"/>
      <c r="AD324" s="136"/>
      <c r="AE324" s="137"/>
      <c r="AF324" s="136"/>
      <c r="AG324" s="142"/>
      <c r="AH324" s="136"/>
      <c r="AI324" s="142"/>
      <c r="AJ324" s="136"/>
      <c r="AK324" s="142"/>
      <c r="AL324" s="138"/>
      <c r="AM324" s="142"/>
      <c r="AN324" s="135"/>
      <c r="AP324" s="141"/>
    </row>
    <row r="325" spans="1:42" s="115" customFormat="1" ht="11.25" x14ac:dyDescent="0.2">
      <c r="A325" s="143"/>
      <c r="B325" s="143"/>
      <c r="C325" s="143"/>
      <c r="D325" s="143"/>
      <c r="E325" s="143"/>
      <c r="F325" s="143"/>
      <c r="G325" s="143"/>
      <c r="H325" s="143"/>
      <c r="I325" s="143"/>
      <c r="J325" s="116"/>
      <c r="K325" s="143"/>
      <c r="L325" s="143"/>
      <c r="M325" s="143"/>
      <c r="N325" s="143"/>
      <c r="O325" s="143"/>
      <c r="P325" s="143"/>
      <c r="Q325" s="121"/>
      <c r="R325" s="143"/>
      <c r="S325" s="143"/>
      <c r="T325" s="117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16"/>
      <c r="AF325" s="143"/>
      <c r="AG325" s="143"/>
      <c r="AH325" s="143"/>
      <c r="AI325" s="143"/>
      <c r="AJ325" s="143"/>
      <c r="AK325" s="143"/>
      <c r="AL325" s="121"/>
      <c r="AM325" s="143"/>
      <c r="AN325" s="143"/>
      <c r="AP325" s="118"/>
    </row>
    <row r="326" spans="1:42" s="144" customFormat="1" ht="15.75" x14ac:dyDescent="0.25">
      <c r="D326" s="144" t="s">
        <v>28</v>
      </c>
      <c r="H326" s="361"/>
      <c r="I326" s="361"/>
      <c r="J326" s="146" t="s">
        <v>9</v>
      </c>
      <c r="K326" s="147"/>
      <c r="L326" s="145"/>
      <c r="Q326" s="148"/>
      <c r="T326" s="149"/>
      <c r="Y326" s="144" t="s">
        <v>28</v>
      </c>
      <c r="AC326" s="361"/>
      <c r="AD326" s="361"/>
      <c r="AE326" s="146" t="s">
        <v>9</v>
      </c>
      <c r="AF326" s="147"/>
      <c r="AG326" s="145"/>
      <c r="AL326" s="148"/>
      <c r="AP326" s="150"/>
    </row>
    <row r="327" spans="1:42" s="144" customFormat="1" ht="15.75" x14ac:dyDescent="0.25">
      <c r="D327" s="144" t="s">
        <v>29</v>
      </c>
      <c r="H327" s="147"/>
      <c r="I327" s="145"/>
      <c r="J327" s="146" t="s">
        <v>9</v>
      </c>
      <c r="K327" s="147"/>
      <c r="L327" s="145"/>
      <c r="Q327" s="148"/>
      <c r="T327" s="149"/>
      <c r="Y327" s="144" t="s">
        <v>29</v>
      </c>
      <c r="AC327" s="147"/>
      <c r="AD327" s="145"/>
      <c r="AE327" s="146" t="s">
        <v>9</v>
      </c>
      <c r="AF327" s="147"/>
      <c r="AG327" s="145"/>
      <c r="AL327" s="148"/>
      <c r="AP327" s="150"/>
    </row>
    <row r="328" spans="1:42" s="144" customFormat="1" ht="15.75" x14ac:dyDescent="0.25">
      <c r="D328" s="144" t="s">
        <v>30</v>
      </c>
      <c r="H328" s="147"/>
      <c r="I328" s="145"/>
      <c r="J328" s="146" t="s">
        <v>9</v>
      </c>
      <c r="K328" s="147"/>
      <c r="L328" s="145"/>
      <c r="Q328" s="148"/>
      <c r="T328" s="149"/>
      <c r="Y328" s="144" t="s">
        <v>30</v>
      </c>
      <c r="AC328" s="147"/>
      <c r="AD328" s="145"/>
      <c r="AE328" s="146" t="s">
        <v>9</v>
      </c>
      <c r="AF328" s="147"/>
      <c r="AG328" s="145"/>
      <c r="AL328" s="148"/>
      <c r="AP328" s="150"/>
    </row>
    <row r="329" spans="1:42" s="144" customFormat="1" ht="15.75" x14ac:dyDescent="0.25">
      <c r="D329" s="144" t="s">
        <v>31</v>
      </c>
      <c r="H329" s="147"/>
      <c r="I329" s="145"/>
      <c r="J329" s="146" t="s">
        <v>9</v>
      </c>
      <c r="K329" s="147"/>
      <c r="L329" s="145"/>
      <c r="Q329" s="148"/>
      <c r="T329" s="149"/>
      <c r="Y329" s="144" t="s">
        <v>31</v>
      </c>
      <c r="AC329" s="147"/>
      <c r="AD329" s="145"/>
      <c r="AE329" s="146" t="s">
        <v>9</v>
      </c>
      <c r="AF329" s="147"/>
      <c r="AG329" s="145"/>
      <c r="AL329" s="148"/>
      <c r="AP329" s="150"/>
    </row>
    <row r="330" spans="1:42" s="144" customFormat="1" ht="15.75" x14ac:dyDescent="0.25">
      <c r="D330" s="144" t="s">
        <v>32</v>
      </c>
      <c r="H330" s="147"/>
      <c r="I330" s="145"/>
      <c r="J330" s="146" t="s">
        <v>9</v>
      </c>
      <c r="K330" s="147"/>
      <c r="L330" s="145"/>
      <c r="Q330" s="148"/>
      <c r="T330" s="149"/>
      <c r="Y330" s="144" t="s">
        <v>32</v>
      </c>
      <c r="AC330" s="147"/>
      <c r="AD330" s="145"/>
      <c r="AE330" s="146" t="s">
        <v>9</v>
      </c>
      <c r="AF330" s="147"/>
      <c r="AG330" s="145"/>
      <c r="AL330" s="148"/>
      <c r="AP330" s="150"/>
    </row>
    <row r="331" spans="1:42" s="144" customFormat="1" ht="15.75" x14ac:dyDescent="0.25">
      <c r="I331" s="146"/>
      <c r="J331" s="146"/>
      <c r="L331" s="146"/>
      <c r="Q331" s="148"/>
      <c r="T331" s="149"/>
      <c r="AD331" s="146"/>
      <c r="AE331" s="146"/>
      <c r="AG331" s="146"/>
      <c r="AL331" s="148"/>
      <c r="AP331" s="150"/>
    </row>
    <row r="332" spans="1:42" s="144" customFormat="1" ht="15.75" x14ac:dyDescent="0.25">
      <c r="I332" s="146"/>
      <c r="J332" s="146"/>
      <c r="L332" s="146"/>
      <c r="Q332" s="148"/>
      <c r="T332" s="149"/>
      <c r="AD332" s="146"/>
      <c r="AE332" s="146"/>
      <c r="AG332" s="146"/>
      <c r="AL332" s="148"/>
      <c r="AP332" s="150"/>
    </row>
    <row r="333" spans="1:42" s="151" customFormat="1" ht="15.75" thickBot="1" x14ac:dyDescent="0.3">
      <c r="C333" s="152" t="s">
        <v>33</v>
      </c>
      <c r="H333" s="153"/>
      <c r="I333" s="154"/>
      <c r="J333" s="155" t="s">
        <v>9</v>
      </c>
      <c r="K333" s="153"/>
      <c r="L333" s="154"/>
      <c r="Q333" s="156"/>
      <c r="T333" s="157"/>
      <c r="X333" s="152" t="s">
        <v>33</v>
      </c>
      <c r="AC333" s="153"/>
      <c r="AD333" s="154"/>
      <c r="AE333" s="155" t="s">
        <v>9</v>
      </c>
      <c r="AF333" s="153"/>
      <c r="AG333" s="154"/>
      <c r="AL333" s="156"/>
      <c r="AP333" s="158"/>
    </row>
    <row r="334" spans="1:42" s="159" customFormat="1" ht="12" x14ac:dyDescent="0.2">
      <c r="Q334" s="160"/>
      <c r="T334" s="161"/>
      <c r="AL334" s="160"/>
      <c r="AP334" s="162"/>
    </row>
    <row r="335" spans="1:42" x14ac:dyDescent="0.2">
      <c r="A335" s="133" t="s">
        <v>34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4"/>
      <c r="R335" s="163"/>
      <c r="V335" s="133" t="s">
        <v>34</v>
      </c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4"/>
      <c r="AM335" s="163"/>
    </row>
    <row r="336" spans="1:42" x14ac:dyDescent="0.2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4"/>
      <c r="R336" s="163"/>
      <c r="S336" s="163"/>
      <c r="T336" s="165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4"/>
      <c r="AM336" s="163"/>
      <c r="AN336" s="163"/>
    </row>
    <row r="338" spans="1:42" s="115" customFormat="1" ht="11.25" x14ac:dyDescent="0.2">
      <c r="A338" s="114" t="s">
        <v>103</v>
      </c>
      <c r="Q338" s="116"/>
      <c r="T338" s="117"/>
      <c r="V338" s="114" t="s">
        <v>103</v>
      </c>
      <c r="AL338" s="116"/>
      <c r="AP338" s="118"/>
    </row>
    <row r="339" spans="1:42" s="115" customFormat="1" ht="11.25" x14ac:dyDescent="0.2">
      <c r="A339" s="115" t="s">
        <v>52</v>
      </c>
      <c r="F339" s="362" t="s">
        <v>53</v>
      </c>
      <c r="G339" s="362"/>
      <c r="H339" s="363"/>
      <c r="I339" s="119" t="str">
        <f ca="1">INDIRECT("'Predtekmovanje'!$B"&amp;$AP318)</f>
        <v>F</v>
      </c>
      <c r="K339" s="362" t="s">
        <v>54</v>
      </c>
      <c r="L339" s="363"/>
      <c r="M339" s="119">
        <v>2</v>
      </c>
      <c r="Q339" s="364"/>
      <c r="R339" s="364"/>
      <c r="S339" s="364"/>
      <c r="T339" s="365"/>
      <c r="V339" s="115" t="s">
        <v>52</v>
      </c>
      <c r="AA339" s="362" t="s">
        <v>53</v>
      </c>
      <c r="AB339" s="362"/>
      <c r="AC339" s="363"/>
      <c r="AD339" s="119" t="str">
        <f ca="1">INDIRECT("'Predtekmovanje'!$B"&amp;$AP318)</f>
        <v>F</v>
      </c>
      <c r="AF339" s="362" t="s">
        <v>54</v>
      </c>
      <c r="AG339" s="363"/>
      <c r="AH339" s="119">
        <v>2</v>
      </c>
      <c r="AL339" s="366"/>
      <c r="AM339" s="366"/>
      <c r="AN339" s="366"/>
      <c r="AP339" s="118"/>
    </row>
    <row r="340" spans="1:42" s="115" customFormat="1" ht="11.25" x14ac:dyDescent="0.2">
      <c r="A340" s="362"/>
      <c r="B340" s="362"/>
      <c r="C340" s="362"/>
      <c r="D340" s="120"/>
      <c r="Q340" s="367"/>
      <c r="R340" s="368"/>
      <c r="T340" s="117"/>
      <c r="AB340" s="121"/>
      <c r="AC340" s="122"/>
      <c r="AL340" s="367"/>
      <c r="AM340" s="368"/>
      <c r="AP340" s="118"/>
    </row>
    <row r="341" spans="1:42" s="123" customFormat="1" x14ac:dyDescent="0.2">
      <c r="A341" s="359" t="str">
        <f ca="1">INDIRECT("'Predtekmovanje'!$C"&amp;$AP318+8)</f>
        <v>Tevž OSOVNIK ERŽEN</v>
      </c>
      <c r="B341" s="359"/>
      <c r="C341" s="359"/>
      <c r="D341" s="359"/>
      <c r="E341" s="359"/>
      <c r="F341" s="359"/>
      <c r="G341" s="359"/>
      <c r="H341" s="359"/>
      <c r="I341" s="359"/>
      <c r="J341" s="123" t="s">
        <v>6</v>
      </c>
      <c r="K341" s="359" t="str">
        <f ca="1">INDIRECT("'Predtekmovanje'!$C"&amp;$AP318+6)</f>
        <v>Jakob POVŠE</v>
      </c>
      <c r="L341" s="359"/>
      <c r="M341" s="359"/>
      <c r="N341" s="359"/>
      <c r="O341" s="359"/>
      <c r="P341" s="359"/>
      <c r="Q341" s="359"/>
      <c r="R341" s="359"/>
      <c r="S341" s="359"/>
      <c r="T341" s="124"/>
      <c r="V341" s="359" t="str">
        <f ca="1">INDIRECT("'Predtekmovanje'!$C"&amp;$AP318+2)</f>
        <v>Lovro TIRAN</v>
      </c>
      <c r="W341" s="359"/>
      <c r="X341" s="359"/>
      <c r="Y341" s="359"/>
      <c r="Z341" s="359"/>
      <c r="AA341" s="359"/>
      <c r="AB341" s="359"/>
      <c r="AC341" s="359"/>
      <c r="AD341" s="359"/>
      <c r="AE341" s="123" t="s">
        <v>6</v>
      </c>
      <c r="AF341" s="359" t="str">
        <f ca="1">INDIRECT("'Predtekmovanje'!$C"&amp;$AP318+4)</f>
        <v>Tjaž ADAMIČ</v>
      </c>
      <c r="AG341" s="359"/>
      <c r="AH341" s="359"/>
      <c r="AI341" s="359"/>
      <c r="AJ341" s="359"/>
      <c r="AK341" s="359"/>
      <c r="AL341" s="359"/>
      <c r="AM341" s="359"/>
      <c r="AN341" s="359"/>
      <c r="AP341" s="125"/>
    </row>
    <row r="342" spans="1:42" s="126" customFormat="1" ht="12" x14ac:dyDescent="0.2">
      <c r="A342" s="360" t="str">
        <f ca="1">INDIRECT("'Predtekmovanje'!$M"&amp;$AP318+8)</f>
        <v>B2</v>
      </c>
      <c r="B342" s="360"/>
      <c r="C342" s="360"/>
      <c r="D342" s="360"/>
      <c r="E342" s="360"/>
      <c r="F342" s="360"/>
      <c r="G342" s="360"/>
      <c r="H342" s="360"/>
      <c r="I342" s="360"/>
      <c r="K342" s="360" t="str">
        <f ca="1">INDIRECT("'Predtekmovanje'!$M"&amp;$AP318+6)</f>
        <v>VES</v>
      </c>
      <c r="L342" s="360"/>
      <c r="M342" s="360"/>
      <c r="N342" s="360"/>
      <c r="O342" s="360"/>
      <c r="P342" s="360"/>
      <c r="Q342" s="360"/>
      <c r="R342" s="360"/>
      <c r="S342" s="360"/>
      <c r="T342" s="127"/>
      <c r="V342" s="360" t="str">
        <f ca="1">INDIRECT("'Predtekmovanje'!$M"&amp;$AP318+2)</f>
        <v>KRK</v>
      </c>
      <c r="W342" s="360"/>
      <c r="X342" s="360"/>
      <c r="Y342" s="360"/>
      <c r="Z342" s="360"/>
      <c r="AA342" s="360"/>
      <c r="AB342" s="360"/>
      <c r="AC342" s="360"/>
      <c r="AD342" s="360"/>
      <c r="AF342" s="360" t="str">
        <f ca="1">INDIRECT("'Predtekmovanje'!$M"&amp;$AP318+4)</f>
        <v>ŠDSU</v>
      </c>
      <c r="AG342" s="360"/>
      <c r="AH342" s="360"/>
      <c r="AI342" s="360"/>
      <c r="AJ342" s="360"/>
      <c r="AK342" s="360"/>
      <c r="AL342" s="360"/>
      <c r="AM342" s="360"/>
      <c r="AN342" s="360"/>
      <c r="AP342" s="128"/>
    </row>
    <row r="343" spans="1:42" x14ac:dyDescent="0.2">
      <c r="A343" s="129"/>
      <c r="B343" s="129"/>
      <c r="C343" s="129"/>
      <c r="D343" s="129"/>
      <c r="E343" s="129"/>
      <c r="F343" s="129"/>
      <c r="G343" s="129"/>
      <c r="H343" s="129"/>
      <c r="I343" s="129"/>
      <c r="J343" s="130"/>
      <c r="K343" s="129"/>
      <c r="L343" s="129"/>
      <c r="M343" s="129"/>
      <c r="N343" s="129"/>
      <c r="O343" s="129"/>
      <c r="P343" s="129"/>
      <c r="Q343" s="131"/>
      <c r="R343" s="129"/>
      <c r="S343" s="129"/>
      <c r="V343" s="129"/>
      <c r="W343" s="129"/>
      <c r="X343" s="129"/>
      <c r="Y343" s="129"/>
      <c r="Z343" s="129"/>
      <c r="AA343" s="129"/>
      <c r="AB343" s="129"/>
      <c r="AC343" s="129"/>
      <c r="AD343" s="129"/>
      <c r="AE343" s="130"/>
      <c r="AF343" s="129"/>
      <c r="AG343" s="129"/>
      <c r="AH343" s="129"/>
      <c r="AI343" s="129"/>
      <c r="AJ343" s="129"/>
      <c r="AK343" s="129"/>
      <c r="AL343" s="131"/>
      <c r="AM343" s="129"/>
      <c r="AN343" s="129"/>
    </row>
    <row r="344" spans="1:42" s="140" customFormat="1" ht="9.75" x14ac:dyDescent="0.2">
      <c r="A344" s="135"/>
      <c r="B344" s="136" t="s">
        <v>7</v>
      </c>
      <c r="C344" s="136"/>
      <c r="D344" s="136" t="s">
        <v>8</v>
      </c>
      <c r="E344" s="136"/>
      <c r="F344" s="136" t="s">
        <v>25</v>
      </c>
      <c r="G344" s="136"/>
      <c r="H344" s="136" t="s">
        <v>26</v>
      </c>
      <c r="I344" s="136"/>
      <c r="J344" s="137"/>
      <c r="K344" s="136"/>
      <c r="L344" s="136" t="s">
        <v>7</v>
      </c>
      <c r="M344" s="136"/>
      <c r="N344" s="136" t="s">
        <v>8</v>
      </c>
      <c r="O344" s="136"/>
      <c r="P344" s="136" t="s">
        <v>27</v>
      </c>
      <c r="Q344" s="138"/>
      <c r="R344" s="136" t="s">
        <v>26</v>
      </c>
      <c r="S344" s="135"/>
      <c r="T344" s="139"/>
      <c r="V344" s="135"/>
      <c r="W344" s="136" t="s">
        <v>7</v>
      </c>
      <c r="X344" s="136"/>
      <c r="Y344" s="136" t="s">
        <v>8</v>
      </c>
      <c r="Z344" s="136"/>
      <c r="AA344" s="136" t="s">
        <v>27</v>
      </c>
      <c r="AB344" s="136"/>
      <c r="AC344" s="136" t="s">
        <v>26</v>
      </c>
      <c r="AD344" s="136"/>
      <c r="AE344" s="137"/>
      <c r="AF344" s="136"/>
      <c r="AG344" s="136" t="s">
        <v>7</v>
      </c>
      <c r="AH344" s="136"/>
      <c r="AI344" s="136" t="s">
        <v>8</v>
      </c>
      <c r="AJ344" s="136"/>
      <c r="AK344" s="136" t="s">
        <v>27</v>
      </c>
      <c r="AL344" s="138"/>
      <c r="AM344" s="136" t="s">
        <v>26</v>
      </c>
      <c r="AN344" s="135"/>
      <c r="AP344" s="141"/>
    </row>
    <row r="345" spans="1:42" s="140" customFormat="1" ht="9.75" x14ac:dyDescent="0.2">
      <c r="A345" s="135"/>
      <c r="B345" s="142"/>
      <c r="C345" s="136"/>
      <c r="D345" s="142"/>
      <c r="E345" s="136"/>
      <c r="F345" s="142"/>
      <c r="G345" s="136"/>
      <c r="H345" s="142"/>
      <c r="I345" s="136"/>
      <c r="J345" s="137"/>
      <c r="K345" s="136"/>
      <c r="L345" s="142"/>
      <c r="M345" s="136"/>
      <c r="N345" s="142"/>
      <c r="O345" s="136"/>
      <c r="P345" s="142"/>
      <c r="Q345" s="138"/>
      <c r="R345" s="142"/>
      <c r="S345" s="135"/>
      <c r="T345" s="139"/>
      <c r="V345" s="135"/>
      <c r="W345" s="142"/>
      <c r="X345" s="136"/>
      <c r="Y345" s="142"/>
      <c r="Z345" s="136"/>
      <c r="AA345" s="142"/>
      <c r="AB345" s="136"/>
      <c r="AC345" s="142"/>
      <c r="AD345" s="136"/>
      <c r="AE345" s="137"/>
      <c r="AF345" s="136"/>
      <c r="AG345" s="142"/>
      <c r="AH345" s="136"/>
      <c r="AI345" s="142"/>
      <c r="AJ345" s="136"/>
      <c r="AK345" s="142"/>
      <c r="AL345" s="138"/>
      <c r="AM345" s="142"/>
      <c r="AN345" s="135"/>
      <c r="AP345" s="141"/>
    </row>
    <row r="346" spans="1:42" s="115" customFormat="1" ht="11.25" x14ac:dyDescent="0.2">
      <c r="A346" s="143"/>
      <c r="B346" s="143"/>
      <c r="C346" s="143"/>
      <c r="D346" s="143"/>
      <c r="E346" s="143"/>
      <c r="F346" s="143"/>
      <c r="G346" s="143"/>
      <c r="H346" s="143"/>
      <c r="I346" s="143"/>
      <c r="J346" s="116"/>
      <c r="K346" s="143"/>
      <c r="L346" s="143"/>
      <c r="M346" s="143"/>
      <c r="N346" s="143"/>
      <c r="O346" s="143"/>
      <c r="P346" s="143"/>
      <c r="Q346" s="121"/>
      <c r="R346" s="143"/>
      <c r="S346" s="143"/>
      <c r="T346" s="117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16"/>
      <c r="AF346" s="143"/>
      <c r="AG346" s="143"/>
      <c r="AH346" s="143"/>
      <c r="AI346" s="143"/>
      <c r="AJ346" s="143"/>
      <c r="AK346" s="143"/>
      <c r="AL346" s="121"/>
      <c r="AM346" s="143"/>
      <c r="AN346" s="143"/>
      <c r="AP346" s="118"/>
    </row>
    <row r="347" spans="1:42" s="144" customFormat="1" ht="15.75" x14ac:dyDescent="0.25">
      <c r="D347" s="144" t="s">
        <v>28</v>
      </c>
      <c r="H347" s="361"/>
      <c r="I347" s="361"/>
      <c r="J347" s="146" t="s">
        <v>9</v>
      </c>
      <c r="K347" s="147"/>
      <c r="L347" s="145"/>
      <c r="Q347" s="148"/>
      <c r="T347" s="149"/>
      <c r="Y347" s="144" t="s">
        <v>28</v>
      </c>
      <c r="AC347" s="361"/>
      <c r="AD347" s="361"/>
      <c r="AE347" s="146" t="s">
        <v>9</v>
      </c>
      <c r="AF347" s="147"/>
      <c r="AG347" s="145"/>
      <c r="AL347" s="148"/>
      <c r="AP347" s="150"/>
    </row>
    <row r="348" spans="1:42" s="144" customFormat="1" ht="15.75" x14ac:dyDescent="0.25">
      <c r="D348" s="144" t="s">
        <v>29</v>
      </c>
      <c r="H348" s="147"/>
      <c r="I348" s="145"/>
      <c r="J348" s="146" t="s">
        <v>9</v>
      </c>
      <c r="K348" s="147"/>
      <c r="L348" s="145"/>
      <c r="Q348" s="148"/>
      <c r="T348" s="149"/>
      <c r="Y348" s="144" t="s">
        <v>29</v>
      </c>
      <c r="AC348" s="147"/>
      <c r="AD348" s="145"/>
      <c r="AE348" s="146" t="s">
        <v>9</v>
      </c>
      <c r="AF348" s="147"/>
      <c r="AG348" s="145"/>
      <c r="AL348" s="148"/>
      <c r="AP348" s="150"/>
    </row>
    <row r="349" spans="1:42" s="144" customFormat="1" ht="15.75" x14ac:dyDescent="0.25">
      <c r="D349" s="144" t="s">
        <v>30</v>
      </c>
      <c r="H349" s="147"/>
      <c r="I349" s="145"/>
      <c r="J349" s="146" t="s">
        <v>9</v>
      </c>
      <c r="K349" s="147"/>
      <c r="L349" s="145"/>
      <c r="Q349" s="148"/>
      <c r="T349" s="149"/>
      <c r="Y349" s="144" t="s">
        <v>30</v>
      </c>
      <c r="AC349" s="147"/>
      <c r="AD349" s="145"/>
      <c r="AE349" s="146" t="s">
        <v>9</v>
      </c>
      <c r="AF349" s="147"/>
      <c r="AG349" s="145"/>
      <c r="AL349" s="148"/>
      <c r="AP349" s="150"/>
    </row>
    <row r="350" spans="1:42" s="144" customFormat="1" ht="15.75" x14ac:dyDescent="0.25">
      <c r="D350" s="144" t="s">
        <v>31</v>
      </c>
      <c r="H350" s="147"/>
      <c r="I350" s="145"/>
      <c r="J350" s="146" t="s">
        <v>9</v>
      </c>
      <c r="K350" s="147"/>
      <c r="L350" s="145"/>
      <c r="Q350" s="148"/>
      <c r="T350" s="149"/>
      <c r="Y350" s="144" t="s">
        <v>31</v>
      </c>
      <c r="AC350" s="147"/>
      <c r="AD350" s="145"/>
      <c r="AE350" s="146" t="s">
        <v>9</v>
      </c>
      <c r="AF350" s="147"/>
      <c r="AG350" s="145"/>
      <c r="AL350" s="148"/>
      <c r="AP350" s="150"/>
    </row>
    <row r="351" spans="1:42" s="144" customFormat="1" ht="15.75" x14ac:dyDescent="0.25">
      <c r="D351" s="144" t="s">
        <v>32</v>
      </c>
      <c r="H351" s="147"/>
      <c r="I351" s="145"/>
      <c r="J351" s="146" t="s">
        <v>9</v>
      </c>
      <c r="K351" s="147"/>
      <c r="L351" s="145"/>
      <c r="Q351" s="148"/>
      <c r="T351" s="149"/>
      <c r="Y351" s="144" t="s">
        <v>32</v>
      </c>
      <c r="AC351" s="147"/>
      <c r="AD351" s="145"/>
      <c r="AE351" s="146" t="s">
        <v>9</v>
      </c>
      <c r="AF351" s="147"/>
      <c r="AG351" s="145"/>
      <c r="AL351" s="148"/>
      <c r="AP351" s="150"/>
    </row>
    <row r="352" spans="1:42" s="144" customFormat="1" ht="15.75" x14ac:dyDescent="0.25">
      <c r="I352" s="146"/>
      <c r="J352" s="146"/>
      <c r="L352" s="146"/>
      <c r="Q352" s="148"/>
      <c r="T352" s="149"/>
      <c r="AD352" s="146"/>
      <c r="AE352" s="146"/>
      <c r="AG352" s="146"/>
      <c r="AL352" s="148"/>
      <c r="AP352" s="150"/>
    </row>
    <row r="353" spans="1:42" s="144" customFormat="1" ht="15.75" x14ac:dyDescent="0.25">
      <c r="I353" s="146"/>
      <c r="J353" s="146"/>
      <c r="L353" s="146"/>
      <c r="Q353" s="148"/>
      <c r="T353" s="149"/>
      <c r="AD353" s="146"/>
      <c r="AE353" s="146"/>
      <c r="AG353" s="146"/>
      <c r="AL353" s="148"/>
      <c r="AP353" s="150"/>
    </row>
    <row r="354" spans="1:42" s="151" customFormat="1" ht="15.75" thickBot="1" x14ac:dyDescent="0.3">
      <c r="C354" s="152" t="s">
        <v>33</v>
      </c>
      <c r="H354" s="153"/>
      <c r="I354" s="154"/>
      <c r="J354" s="155" t="s">
        <v>9</v>
      </c>
      <c r="K354" s="153"/>
      <c r="L354" s="154"/>
      <c r="Q354" s="156"/>
      <c r="T354" s="157"/>
      <c r="X354" s="152" t="s">
        <v>33</v>
      </c>
      <c r="AC354" s="153"/>
      <c r="AD354" s="154"/>
      <c r="AE354" s="155" t="s">
        <v>9</v>
      </c>
      <c r="AF354" s="153"/>
      <c r="AG354" s="154"/>
      <c r="AL354" s="156"/>
      <c r="AP354" s="158"/>
    </row>
    <row r="355" spans="1:42" s="159" customFormat="1" ht="12" x14ac:dyDescent="0.2">
      <c r="Q355" s="160"/>
      <c r="T355" s="161"/>
      <c r="AL355" s="160"/>
      <c r="AP355" s="162"/>
    </row>
    <row r="356" spans="1:42" x14ac:dyDescent="0.2">
      <c r="A356" s="133" t="s">
        <v>34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4"/>
      <c r="R356" s="163"/>
      <c r="V356" s="133" t="s">
        <v>34</v>
      </c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4"/>
      <c r="AM356" s="163"/>
    </row>
    <row r="357" spans="1:42" x14ac:dyDescent="0.2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4"/>
      <c r="R357" s="163"/>
      <c r="S357" s="163"/>
      <c r="T357" s="165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4"/>
      <c r="AM357" s="163"/>
      <c r="AN357" s="163"/>
    </row>
    <row r="359" spans="1:42" s="115" customFormat="1" ht="11.25" x14ac:dyDescent="0.2">
      <c r="A359" s="114" t="s">
        <v>103</v>
      </c>
      <c r="Q359" s="116"/>
      <c r="T359" s="117"/>
      <c r="V359" s="114" t="s">
        <v>103</v>
      </c>
      <c r="AL359" s="116"/>
      <c r="AP359" s="118"/>
    </row>
    <row r="360" spans="1:42" s="115" customFormat="1" ht="11.25" x14ac:dyDescent="0.2">
      <c r="A360" s="115" t="s">
        <v>52</v>
      </c>
      <c r="F360" s="362" t="s">
        <v>53</v>
      </c>
      <c r="G360" s="362"/>
      <c r="H360" s="363"/>
      <c r="I360" s="119" t="str">
        <f ca="1">INDIRECT("'Predtekmovanje'!$B"&amp;$AP318)</f>
        <v>F</v>
      </c>
      <c r="K360" s="362" t="s">
        <v>54</v>
      </c>
      <c r="L360" s="363"/>
      <c r="M360" s="119">
        <v>3</v>
      </c>
      <c r="Q360" s="364"/>
      <c r="R360" s="364"/>
      <c r="S360" s="364"/>
      <c r="T360" s="365"/>
      <c r="V360" s="115" t="s">
        <v>52</v>
      </c>
      <c r="AA360" s="362" t="s">
        <v>53</v>
      </c>
      <c r="AB360" s="362"/>
      <c r="AC360" s="363"/>
      <c r="AD360" s="119" t="str">
        <f ca="1">INDIRECT("'Predtekmovanje'!$B"&amp;$AP318)</f>
        <v>F</v>
      </c>
      <c r="AF360" s="362" t="s">
        <v>54</v>
      </c>
      <c r="AG360" s="363"/>
      <c r="AH360" s="119">
        <v>3</v>
      </c>
      <c r="AL360" s="366"/>
      <c r="AM360" s="366"/>
      <c r="AN360" s="366"/>
      <c r="AP360" s="118"/>
    </row>
    <row r="361" spans="1:42" s="115" customFormat="1" ht="11.25" x14ac:dyDescent="0.2">
      <c r="A361" s="362"/>
      <c r="B361" s="362"/>
      <c r="C361" s="362"/>
      <c r="D361" s="120"/>
      <c r="Q361" s="367"/>
      <c r="R361" s="368"/>
      <c r="T361" s="117"/>
      <c r="AB361" s="121"/>
      <c r="AC361" s="122"/>
      <c r="AL361" s="367"/>
      <c r="AM361" s="368"/>
      <c r="AP361" s="118"/>
    </row>
    <row r="362" spans="1:42" s="123" customFormat="1" x14ac:dyDescent="0.2">
      <c r="A362" s="359" t="str">
        <f ca="1">INDIRECT("'Predtekmovanje'!$C"&amp;$AP318+4)</f>
        <v>Tjaž ADAMIČ</v>
      </c>
      <c r="B362" s="359"/>
      <c r="C362" s="359"/>
      <c r="D362" s="359"/>
      <c r="E362" s="359"/>
      <c r="F362" s="359"/>
      <c r="G362" s="359"/>
      <c r="H362" s="359"/>
      <c r="I362" s="359"/>
      <c r="J362" s="123" t="s">
        <v>6</v>
      </c>
      <c r="K362" s="359" t="str">
        <f ca="1">INDIRECT("'Predtekmovanje'!$C"&amp;$AP318+8)</f>
        <v>Tevž OSOVNIK ERŽEN</v>
      </c>
      <c r="L362" s="359"/>
      <c r="M362" s="359"/>
      <c r="N362" s="359"/>
      <c r="O362" s="359"/>
      <c r="P362" s="359"/>
      <c r="Q362" s="359"/>
      <c r="R362" s="359"/>
      <c r="S362" s="359"/>
      <c r="T362" s="124"/>
      <c r="V362" s="359" t="str">
        <f ca="1">INDIRECT("'Predtekmovanje'!$C"&amp;$AP318+6)</f>
        <v>Jakob POVŠE</v>
      </c>
      <c r="W362" s="359"/>
      <c r="X362" s="359"/>
      <c r="Y362" s="359"/>
      <c r="Z362" s="359"/>
      <c r="AA362" s="359"/>
      <c r="AB362" s="359"/>
      <c r="AC362" s="359"/>
      <c r="AD362" s="359"/>
      <c r="AE362" s="123" t="s">
        <v>6</v>
      </c>
      <c r="AF362" s="359" t="str">
        <f ca="1">INDIRECT("'Predtekmovanje'!$C"&amp;$AP318+2)</f>
        <v>Lovro TIRAN</v>
      </c>
      <c r="AG362" s="359"/>
      <c r="AH362" s="359"/>
      <c r="AI362" s="359"/>
      <c r="AJ362" s="359"/>
      <c r="AK362" s="359"/>
      <c r="AL362" s="359"/>
      <c r="AM362" s="359"/>
      <c r="AN362" s="359"/>
      <c r="AP362" s="125"/>
    </row>
    <row r="363" spans="1:42" s="126" customFormat="1" ht="12" x14ac:dyDescent="0.2">
      <c r="A363" s="360" t="str">
        <f ca="1">INDIRECT("'Predtekmovanje'!$M"&amp;$AP318+4)</f>
        <v>ŠDSU</v>
      </c>
      <c r="B363" s="360"/>
      <c r="C363" s="360"/>
      <c r="D363" s="360"/>
      <c r="E363" s="360"/>
      <c r="F363" s="360"/>
      <c r="G363" s="360"/>
      <c r="H363" s="360"/>
      <c r="I363" s="360"/>
      <c r="K363" s="360" t="str">
        <f ca="1">INDIRECT("'Predtekmovanje'!$M"&amp;$AP318+8)</f>
        <v>B2</v>
      </c>
      <c r="L363" s="360"/>
      <c r="M363" s="360"/>
      <c r="N363" s="360"/>
      <c r="O363" s="360"/>
      <c r="P363" s="360"/>
      <c r="Q363" s="360"/>
      <c r="R363" s="360"/>
      <c r="S363" s="360"/>
      <c r="T363" s="127"/>
      <c r="V363" s="360" t="str">
        <f ca="1">INDIRECT("'Predtekmovanje'!$M"&amp;$AP318+6)</f>
        <v>VES</v>
      </c>
      <c r="W363" s="360"/>
      <c r="X363" s="360"/>
      <c r="Y363" s="360"/>
      <c r="Z363" s="360"/>
      <c r="AA363" s="360"/>
      <c r="AB363" s="360"/>
      <c r="AC363" s="360"/>
      <c r="AD363" s="360"/>
      <c r="AF363" s="360" t="str">
        <f ca="1">INDIRECT("'Predtekmovanje'!$M"&amp;$AP318+2)</f>
        <v>KRK</v>
      </c>
      <c r="AG363" s="360"/>
      <c r="AH363" s="360"/>
      <c r="AI363" s="360"/>
      <c r="AJ363" s="360"/>
      <c r="AK363" s="360"/>
      <c r="AL363" s="360"/>
      <c r="AM363" s="360"/>
      <c r="AN363" s="360"/>
      <c r="AP363" s="128"/>
    </row>
    <row r="364" spans="1:42" x14ac:dyDescent="0.2">
      <c r="A364" s="129"/>
      <c r="B364" s="129"/>
      <c r="C364" s="129"/>
      <c r="D364" s="129"/>
      <c r="E364" s="129"/>
      <c r="F364" s="129"/>
      <c r="G364" s="129"/>
      <c r="H364" s="129"/>
      <c r="I364" s="129"/>
      <c r="J364" s="130"/>
      <c r="K364" s="129"/>
      <c r="L364" s="129"/>
      <c r="M364" s="129"/>
      <c r="N364" s="129"/>
      <c r="O364" s="129"/>
      <c r="P364" s="129"/>
      <c r="Q364" s="131"/>
      <c r="R364" s="129"/>
      <c r="S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30"/>
      <c r="AF364" s="129"/>
      <c r="AG364" s="129"/>
      <c r="AH364" s="129"/>
      <c r="AI364" s="129"/>
      <c r="AJ364" s="129"/>
      <c r="AK364" s="129"/>
      <c r="AL364" s="131"/>
      <c r="AM364" s="129"/>
      <c r="AN364" s="129"/>
    </row>
    <row r="365" spans="1:42" s="140" customFormat="1" ht="9.75" x14ac:dyDescent="0.2">
      <c r="A365" s="135"/>
      <c r="B365" s="136" t="s">
        <v>7</v>
      </c>
      <c r="C365" s="136"/>
      <c r="D365" s="136" t="s">
        <v>8</v>
      </c>
      <c r="E365" s="136"/>
      <c r="F365" s="136" t="s">
        <v>25</v>
      </c>
      <c r="G365" s="136"/>
      <c r="H365" s="136" t="s">
        <v>26</v>
      </c>
      <c r="I365" s="136"/>
      <c r="J365" s="137"/>
      <c r="K365" s="136"/>
      <c r="L365" s="136" t="s">
        <v>7</v>
      </c>
      <c r="M365" s="136"/>
      <c r="N365" s="136" t="s">
        <v>8</v>
      </c>
      <c r="O365" s="136"/>
      <c r="P365" s="136" t="s">
        <v>27</v>
      </c>
      <c r="Q365" s="138"/>
      <c r="R365" s="136" t="s">
        <v>26</v>
      </c>
      <c r="S365" s="135"/>
      <c r="T365" s="139"/>
      <c r="V365" s="135"/>
      <c r="W365" s="136" t="s">
        <v>7</v>
      </c>
      <c r="X365" s="136"/>
      <c r="Y365" s="136" t="s">
        <v>8</v>
      </c>
      <c r="Z365" s="136"/>
      <c r="AA365" s="136" t="s">
        <v>27</v>
      </c>
      <c r="AB365" s="136"/>
      <c r="AC365" s="136" t="s">
        <v>26</v>
      </c>
      <c r="AD365" s="136"/>
      <c r="AE365" s="137"/>
      <c r="AF365" s="136"/>
      <c r="AG365" s="136" t="s">
        <v>7</v>
      </c>
      <c r="AH365" s="136"/>
      <c r="AI365" s="136" t="s">
        <v>8</v>
      </c>
      <c r="AJ365" s="136"/>
      <c r="AK365" s="136" t="s">
        <v>27</v>
      </c>
      <c r="AL365" s="138"/>
      <c r="AM365" s="136" t="s">
        <v>26</v>
      </c>
      <c r="AN365" s="135"/>
      <c r="AP365" s="141"/>
    </row>
    <row r="366" spans="1:42" s="140" customFormat="1" ht="9.75" x14ac:dyDescent="0.2">
      <c r="A366" s="135"/>
      <c r="B366" s="142"/>
      <c r="C366" s="136"/>
      <c r="D366" s="142"/>
      <c r="E366" s="136"/>
      <c r="F366" s="142"/>
      <c r="G366" s="136"/>
      <c r="H366" s="142"/>
      <c r="I366" s="136"/>
      <c r="J366" s="137"/>
      <c r="K366" s="136"/>
      <c r="L366" s="142"/>
      <c r="M366" s="136"/>
      <c r="N366" s="142"/>
      <c r="O366" s="136"/>
      <c r="P366" s="142"/>
      <c r="Q366" s="138"/>
      <c r="R366" s="142"/>
      <c r="S366" s="135"/>
      <c r="T366" s="139"/>
      <c r="V366" s="135"/>
      <c r="W366" s="142"/>
      <c r="X366" s="136"/>
      <c r="Y366" s="142"/>
      <c r="Z366" s="136"/>
      <c r="AA366" s="142"/>
      <c r="AB366" s="136"/>
      <c r="AC366" s="142"/>
      <c r="AD366" s="136"/>
      <c r="AE366" s="137"/>
      <c r="AF366" s="136"/>
      <c r="AG366" s="142"/>
      <c r="AH366" s="136"/>
      <c r="AI366" s="142"/>
      <c r="AJ366" s="136"/>
      <c r="AK366" s="142"/>
      <c r="AL366" s="138"/>
      <c r="AM366" s="142"/>
      <c r="AN366" s="135"/>
      <c r="AP366" s="141"/>
    </row>
    <row r="367" spans="1:42" s="115" customFormat="1" ht="11.25" x14ac:dyDescent="0.2">
      <c r="A367" s="143"/>
      <c r="B367" s="143"/>
      <c r="C367" s="143"/>
      <c r="D367" s="143"/>
      <c r="E367" s="143"/>
      <c r="F367" s="143"/>
      <c r="G367" s="143"/>
      <c r="H367" s="143"/>
      <c r="I367" s="143"/>
      <c r="J367" s="116"/>
      <c r="K367" s="143"/>
      <c r="L367" s="143"/>
      <c r="M367" s="143"/>
      <c r="N367" s="143"/>
      <c r="O367" s="143"/>
      <c r="P367" s="143"/>
      <c r="Q367" s="121"/>
      <c r="R367" s="143"/>
      <c r="S367" s="143"/>
      <c r="T367" s="117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16"/>
      <c r="AF367" s="143"/>
      <c r="AG367" s="143"/>
      <c r="AH367" s="143"/>
      <c r="AI367" s="143"/>
      <c r="AJ367" s="143"/>
      <c r="AK367" s="143"/>
      <c r="AL367" s="121"/>
      <c r="AM367" s="143"/>
      <c r="AN367" s="143"/>
      <c r="AP367" s="118"/>
    </row>
    <row r="368" spans="1:42" s="144" customFormat="1" ht="15.75" x14ac:dyDescent="0.25">
      <c r="D368" s="144" t="s">
        <v>28</v>
      </c>
      <c r="H368" s="361"/>
      <c r="I368" s="361"/>
      <c r="J368" s="146" t="s">
        <v>9</v>
      </c>
      <c r="K368" s="147"/>
      <c r="L368" s="145"/>
      <c r="Q368" s="148"/>
      <c r="T368" s="149"/>
      <c r="Y368" s="144" t="s">
        <v>28</v>
      </c>
      <c r="AC368" s="361"/>
      <c r="AD368" s="361"/>
      <c r="AE368" s="146" t="s">
        <v>9</v>
      </c>
      <c r="AF368" s="147"/>
      <c r="AG368" s="145"/>
      <c r="AL368" s="148"/>
      <c r="AP368" s="150"/>
    </row>
    <row r="369" spans="1:42" s="144" customFormat="1" ht="15.75" x14ac:dyDescent="0.25">
      <c r="D369" s="144" t="s">
        <v>29</v>
      </c>
      <c r="H369" s="147"/>
      <c r="I369" s="145"/>
      <c r="J369" s="146" t="s">
        <v>9</v>
      </c>
      <c r="K369" s="147"/>
      <c r="L369" s="145"/>
      <c r="Q369" s="148"/>
      <c r="T369" s="149"/>
      <c r="Y369" s="144" t="s">
        <v>29</v>
      </c>
      <c r="AC369" s="147"/>
      <c r="AD369" s="145"/>
      <c r="AE369" s="146" t="s">
        <v>9</v>
      </c>
      <c r="AF369" s="147"/>
      <c r="AG369" s="145"/>
      <c r="AL369" s="148"/>
      <c r="AP369" s="150"/>
    </row>
    <row r="370" spans="1:42" s="144" customFormat="1" ht="15.75" x14ac:dyDescent="0.25">
      <c r="D370" s="144" t="s">
        <v>30</v>
      </c>
      <c r="H370" s="147"/>
      <c r="I370" s="145"/>
      <c r="J370" s="146" t="s">
        <v>9</v>
      </c>
      <c r="K370" s="147"/>
      <c r="L370" s="145"/>
      <c r="Q370" s="148"/>
      <c r="T370" s="149"/>
      <c r="Y370" s="144" t="s">
        <v>30</v>
      </c>
      <c r="AC370" s="147"/>
      <c r="AD370" s="145"/>
      <c r="AE370" s="146" t="s">
        <v>9</v>
      </c>
      <c r="AF370" s="147"/>
      <c r="AG370" s="145"/>
      <c r="AL370" s="148"/>
      <c r="AP370" s="150"/>
    </row>
    <row r="371" spans="1:42" s="144" customFormat="1" ht="15.75" x14ac:dyDescent="0.25">
      <c r="D371" s="144" t="s">
        <v>31</v>
      </c>
      <c r="H371" s="147"/>
      <c r="I371" s="145"/>
      <c r="J371" s="146" t="s">
        <v>9</v>
      </c>
      <c r="K371" s="147"/>
      <c r="L371" s="145"/>
      <c r="Q371" s="148"/>
      <c r="T371" s="149"/>
      <c r="Y371" s="144" t="s">
        <v>31</v>
      </c>
      <c r="AC371" s="147"/>
      <c r="AD371" s="145"/>
      <c r="AE371" s="146" t="s">
        <v>9</v>
      </c>
      <c r="AF371" s="147"/>
      <c r="AG371" s="145"/>
      <c r="AL371" s="148"/>
      <c r="AP371" s="150"/>
    </row>
    <row r="372" spans="1:42" s="144" customFormat="1" ht="15.75" x14ac:dyDescent="0.25">
      <c r="D372" s="144" t="s">
        <v>32</v>
      </c>
      <c r="H372" s="147"/>
      <c r="I372" s="145"/>
      <c r="J372" s="146" t="s">
        <v>9</v>
      </c>
      <c r="K372" s="147"/>
      <c r="L372" s="145"/>
      <c r="Q372" s="148"/>
      <c r="T372" s="149"/>
      <c r="Y372" s="144" t="s">
        <v>32</v>
      </c>
      <c r="AC372" s="147"/>
      <c r="AD372" s="145"/>
      <c r="AE372" s="146" t="s">
        <v>9</v>
      </c>
      <c r="AF372" s="147"/>
      <c r="AG372" s="145"/>
      <c r="AL372" s="148"/>
      <c r="AP372" s="150"/>
    </row>
    <row r="373" spans="1:42" s="144" customFormat="1" ht="15.75" x14ac:dyDescent="0.25">
      <c r="I373" s="146"/>
      <c r="J373" s="146"/>
      <c r="L373" s="146"/>
      <c r="Q373" s="148"/>
      <c r="T373" s="149"/>
      <c r="AD373" s="146"/>
      <c r="AE373" s="146"/>
      <c r="AG373" s="146"/>
      <c r="AL373" s="148"/>
      <c r="AP373" s="150"/>
    </row>
    <row r="374" spans="1:42" s="144" customFormat="1" ht="15.75" x14ac:dyDescent="0.25">
      <c r="I374" s="146"/>
      <c r="J374" s="146"/>
      <c r="L374" s="146"/>
      <c r="Q374" s="148"/>
      <c r="T374" s="149"/>
      <c r="AD374" s="146"/>
      <c r="AE374" s="146"/>
      <c r="AG374" s="146"/>
      <c r="AL374" s="148"/>
      <c r="AP374" s="150"/>
    </row>
    <row r="375" spans="1:42" s="151" customFormat="1" ht="15.75" thickBot="1" x14ac:dyDescent="0.3">
      <c r="C375" s="152" t="s">
        <v>33</v>
      </c>
      <c r="H375" s="153"/>
      <c r="I375" s="154"/>
      <c r="J375" s="155" t="s">
        <v>9</v>
      </c>
      <c r="K375" s="153"/>
      <c r="L375" s="154"/>
      <c r="Q375" s="156"/>
      <c r="T375" s="157"/>
      <c r="X375" s="152" t="s">
        <v>33</v>
      </c>
      <c r="AC375" s="153"/>
      <c r="AD375" s="154"/>
      <c r="AE375" s="155" t="s">
        <v>9</v>
      </c>
      <c r="AF375" s="153"/>
      <c r="AG375" s="154"/>
      <c r="AL375" s="156"/>
      <c r="AP375" s="158"/>
    </row>
    <row r="376" spans="1:42" s="159" customFormat="1" ht="12" x14ac:dyDescent="0.2">
      <c r="Q376" s="160"/>
      <c r="T376" s="161"/>
      <c r="AL376" s="160"/>
      <c r="AP376" s="162"/>
    </row>
    <row r="377" spans="1:42" x14ac:dyDescent="0.2">
      <c r="A377" s="133" t="s">
        <v>34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4"/>
      <c r="R377" s="163"/>
      <c r="V377" s="133" t="s">
        <v>34</v>
      </c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4"/>
      <c r="AM377" s="163"/>
    </row>
    <row r="378" spans="1:42" x14ac:dyDescent="0.2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4"/>
      <c r="R378" s="163"/>
      <c r="S378" s="163"/>
      <c r="T378" s="165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4"/>
      <c r="AM378" s="163"/>
      <c r="AN378" s="163"/>
    </row>
    <row r="380" spans="1:42" x14ac:dyDescent="0.2">
      <c r="A380" s="114" t="s">
        <v>103</v>
      </c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6"/>
      <c r="R380" s="115"/>
      <c r="S380" s="115"/>
      <c r="T380" s="117"/>
      <c r="U380" s="115"/>
      <c r="V380" s="114" t="s">
        <v>103</v>
      </c>
      <c r="W380" s="115"/>
      <c r="X380" s="115"/>
      <c r="Y380" s="115"/>
      <c r="Z380" s="115"/>
      <c r="AA380" s="115"/>
      <c r="AB380" s="115"/>
      <c r="AC380" s="115"/>
      <c r="AD380" s="115"/>
      <c r="AE380" s="115"/>
      <c r="AF380" s="115"/>
      <c r="AG380" s="115"/>
      <c r="AH380" s="115"/>
      <c r="AI380" s="115"/>
      <c r="AJ380" s="115"/>
      <c r="AK380" s="115"/>
      <c r="AL380" s="116"/>
      <c r="AM380" s="115"/>
      <c r="AN380" s="115"/>
    </row>
    <row r="381" spans="1:42" x14ac:dyDescent="0.2">
      <c r="A381" s="115" t="s">
        <v>52</v>
      </c>
      <c r="B381" s="115"/>
      <c r="C381" s="115"/>
      <c r="D381" s="115"/>
      <c r="E381" s="115"/>
      <c r="F381" s="362" t="s">
        <v>53</v>
      </c>
      <c r="G381" s="362"/>
      <c r="H381" s="363"/>
      <c r="I381" s="119" t="s">
        <v>89</v>
      </c>
      <c r="J381" s="115"/>
      <c r="K381" s="362" t="s">
        <v>54</v>
      </c>
      <c r="L381" s="363"/>
      <c r="M381" s="119">
        <v>1</v>
      </c>
      <c r="N381" s="115"/>
      <c r="O381" s="115"/>
      <c r="P381" s="115"/>
      <c r="Q381" s="364"/>
      <c r="R381" s="364"/>
      <c r="S381" s="364"/>
      <c r="T381" s="365"/>
      <c r="U381" s="115"/>
      <c r="V381" s="115" t="s">
        <v>52</v>
      </c>
      <c r="W381" s="115"/>
      <c r="X381" s="115"/>
      <c r="Y381" s="115"/>
      <c r="Z381" s="115"/>
      <c r="AA381" s="362" t="s">
        <v>53</v>
      </c>
      <c r="AB381" s="362"/>
      <c r="AC381" s="363"/>
      <c r="AD381" s="119" t="s">
        <v>89</v>
      </c>
      <c r="AE381" s="115"/>
      <c r="AF381" s="362" t="s">
        <v>54</v>
      </c>
      <c r="AG381" s="363"/>
      <c r="AH381" s="119">
        <v>1</v>
      </c>
      <c r="AI381" s="115"/>
      <c r="AJ381" s="115"/>
      <c r="AK381" s="115"/>
      <c r="AL381" s="366"/>
      <c r="AM381" s="366"/>
      <c r="AN381" s="366"/>
    </row>
    <row r="382" spans="1:42" x14ac:dyDescent="0.2">
      <c r="A382" s="362"/>
      <c r="B382" s="362"/>
      <c r="C382" s="362"/>
      <c r="D382" s="120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367"/>
      <c r="R382" s="368"/>
      <c r="S382" s="115"/>
      <c r="T382" s="117"/>
      <c r="U382" s="115"/>
      <c r="V382" s="115"/>
      <c r="W382" s="115"/>
      <c r="X382" s="115"/>
      <c r="Y382" s="115"/>
      <c r="Z382" s="115"/>
      <c r="AA382" s="115"/>
      <c r="AB382" s="121"/>
      <c r="AC382" s="122"/>
      <c r="AD382" s="115"/>
      <c r="AE382" s="115"/>
      <c r="AF382" s="115"/>
      <c r="AG382" s="115"/>
      <c r="AH382" s="115"/>
      <c r="AI382" s="115"/>
      <c r="AJ382" s="115"/>
      <c r="AK382" s="115"/>
      <c r="AL382" s="367"/>
      <c r="AM382" s="368"/>
      <c r="AN382" s="115"/>
    </row>
    <row r="383" spans="1:42" x14ac:dyDescent="0.2">
      <c r="A383" s="359" t="s">
        <v>131</v>
      </c>
      <c r="B383" s="359"/>
      <c r="C383" s="359"/>
      <c r="D383" s="359"/>
      <c r="E383" s="359"/>
      <c r="F383" s="359"/>
      <c r="G383" s="359"/>
      <c r="H383" s="359"/>
      <c r="I383" s="359"/>
      <c r="J383" s="123" t="s">
        <v>6</v>
      </c>
      <c r="K383" s="359" t="s">
        <v>134</v>
      </c>
      <c r="L383" s="359"/>
      <c r="M383" s="359"/>
      <c r="N383" s="359"/>
      <c r="O383" s="359"/>
      <c r="P383" s="359"/>
      <c r="Q383" s="359"/>
      <c r="R383" s="359"/>
      <c r="S383" s="359"/>
      <c r="T383" s="124"/>
      <c r="U383" s="123"/>
      <c r="V383" s="359" t="s">
        <v>132</v>
      </c>
      <c r="W383" s="359"/>
      <c r="X383" s="359"/>
      <c r="Y383" s="359"/>
      <c r="Z383" s="359"/>
      <c r="AA383" s="359"/>
      <c r="AB383" s="359"/>
      <c r="AC383" s="359"/>
      <c r="AD383" s="359"/>
      <c r="AE383" s="123" t="s">
        <v>6</v>
      </c>
      <c r="AF383" s="359" t="s">
        <v>133</v>
      </c>
      <c r="AG383" s="359"/>
      <c r="AH383" s="359"/>
      <c r="AI383" s="359"/>
      <c r="AJ383" s="359"/>
      <c r="AK383" s="359"/>
      <c r="AL383" s="359"/>
      <c r="AM383" s="359"/>
      <c r="AN383" s="359"/>
    </row>
    <row r="384" spans="1:42" x14ac:dyDescent="0.2">
      <c r="A384" s="360" t="s">
        <v>123</v>
      </c>
      <c r="B384" s="360"/>
      <c r="C384" s="360"/>
      <c r="D384" s="360"/>
      <c r="E384" s="360"/>
      <c r="F384" s="360"/>
      <c r="G384" s="360"/>
      <c r="H384" s="360"/>
      <c r="I384" s="360"/>
      <c r="J384" s="126"/>
      <c r="K384" s="360" t="s">
        <v>97</v>
      </c>
      <c r="L384" s="360"/>
      <c r="M384" s="360"/>
      <c r="N384" s="360"/>
      <c r="O384" s="360"/>
      <c r="P384" s="360"/>
      <c r="Q384" s="360"/>
      <c r="R384" s="360"/>
      <c r="S384" s="360"/>
      <c r="T384" s="127"/>
      <c r="U384" s="126"/>
      <c r="V384" s="360" t="s">
        <v>91</v>
      </c>
      <c r="W384" s="360"/>
      <c r="X384" s="360"/>
      <c r="Y384" s="360"/>
      <c r="Z384" s="360"/>
      <c r="AA384" s="360"/>
      <c r="AB384" s="360"/>
      <c r="AC384" s="360"/>
      <c r="AD384" s="360"/>
      <c r="AE384" s="126"/>
      <c r="AF384" s="360" t="s">
        <v>106</v>
      </c>
      <c r="AG384" s="360"/>
      <c r="AH384" s="360"/>
      <c r="AI384" s="360"/>
      <c r="AJ384" s="360"/>
      <c r="AK384" s="360"/>
      <c r="AL384" s="360"/>
      <c r="AM384" s="360"/>
      <c r="AN384" s="360"/>
    </row>
    <row r="385" spans="1:40" x14ac:dyDescent="0.2">
      <c r="A385" s="129"/>
      <c r="B385" s="129"/>
      <c r="C385" s="129"/>
      <c r="D385" s="129"/>
      <c r="E385" s="129"/>
      <c r="F385" s="129"/>
      <c r="G385" s="129"/>
      <c r="H385" s="129"/>
      <c r="I385" s="129"/>
      <c r="J385" s="130"/>
      <c r="K385" s="129"/>
      <c r="L385" s="129"/>
      <c r="M385" s="129"/>
      <c r="N385" s="129"/>
      <c r="O385" s="129"/>
      <c r="P385" s="129"/>
      <c r="Q385" s="131"/>
      <c r="R385" s="129"/>
      <c r="S385" s="129"/>
      <c r="V385" s="129"/>
      <c r="W385" s="129"/>
      <c r="X385" s="129"/>
      <c r="Y385" s="129"/>
      <c r="Z385" s="129"/>
      <c r="AA385" s="129"/>
      <c r="AB385" s="129"/>
      <c r="AC385" s="129"/>
      <c r="AD385" s="129"/>
      <c r="AE385" s="130"/>
      <c r="AF385" s="129"/>
      <c r="AG385" s="129"/>
      <c r="AH385" s="129"/>
      <c r="AI385" s="129"/>
      <c r="AJ385" s="129"/>
      <c r="AK385" s="129"/>
      <c r="AL385" s="131"/>
      <c r="AM385" s="129"/>
      <c r="AN385" s="129"/>
    </row>
    <row r="386" spans="1:40" x14ac:dyDescent="0.2">
      <c r="A386" s="135"/>
      <c r="B386" s="136" t="s">
        <v>7</v>
      </c>
      <c r="C386" s="136"/>
      <c r="D386" s="136" t="s">
        <v>8</v>
      </c>
      <c r="E386" s="136"/>
      <c r="F386" s="136" t="s">
        <v>25</v>
      </c>
      <c r="G386" s="136"/>
      <c r="H386" s="136" t="s">
        <v>26</v>
      </c>
      <c r="I386" s="136"/>
      <c r="J386" s="137"/>
      <c r="K386" s="136"/>
      <c r="L386" s="136" t="s">
        <v>7</v>
      </c>
      <c r="M386" s="136"/>
      <c r="N386" s="136" t="s">
        <v>8</v>
      </c>
      <c r="O386" s="136"/>
      <c r="P386" s="136" t="s">
        <v>27</v>
      </c>
      <c r="Q386" s="138"/>
      <c r="R386" s="136" t="s">
        <v>26</v>
      </c>
      <c r="S386" s="135"/>
      <c r="T386" s="139"/>
      <c r="U386" s="140"/>
      <c r="V386" s="135"/>
      <c r="W386" s="136" t="s">
        <v>7</v>
      </c>
      <c r="X386" s="136"/>
      <c r="Y386" s="136" t="s">
        <v>8</v>
      </c>
      <c r="Z386" s="136"/>
      <c r="AA386" s="136" t="s">
        <v>27</v>
      </c>
      <c r="AB386" s="136"/>
      <c r="AC386" s="136" t="s">
        <v>26</v>
      </c>
      <c r="AD386" s="136"/>
      <c r="AE386" s="137"/>
      <c r="AF386" s="136"/>
      <c r="AG386" s="136" t="s">
        <v>7</v>
      </c>
      <c r="AH386" s="136"/>
      <c r="AI386" s="136" t="s">
        <v>8</v>
      </c>
      <c r="AJ386" s="136"/>
      <c r="AK386" s="136" t="s">
        <v>27</v>
      </c>
      <c r="AL386" s="138"/>
      <c r="AM386" s="136" t="s">
        <v>26</v>
      </c>
      <c r="AN386" s="135"/>
    </row>
    <row r="387" spans="1:40" x14ac:dyDescent="0.2">
      <c r="A387" s="135"/>
      <c r="B387" s="142"/>
      <c r="C387" s="136"/>
      <c r="D387" s="142"/>
      <c r="E387" s="136"/>
      <c r="F387" s="142"/>
      <c r="G387" s="136"/>
      <c r="H387" s="142"/>
      <c r="I387" s="136"/>
      <c r="J387" s="137"/>
      <c r="K387" s="136"/>
      <c r="L387" s="142"/>
      <c r="M387" s="136"/>
      <c r="N387" s="142"/>
      <c r="O387" s="136"/>
      <c r="P387" s="142"/>
      <c r="Q387" s="138"/>
      <c r="R387" s="142"/>
      <c r="S387" s="135"/>
      <c r="T387" s="139"/>
      <c r="U387" s="140"/>
      <c r="V387" s="135"/>
      <c r="W387" s="142"/>
      <c r="X387" s="136"/>
      <c r="Y387" s="142"/>
      <c r="Z387" s="136"/>
      <c r="AA387" s="142"/>
      <c r="AB387" s="136"/>
      <c r="AC387" s="142"/>
      <c r="AD387" s="136"/>
      <c r="AE387" s="137"/>
      <c r="AF387" s="136"/>
      <c r="AG387" s="142"/>
      <c r="AH387" s="136"/>
      <c r="AI387" s="142"/>
      <c r="AJ387" s="136"/>
      <c r="AK387" s="142"/>
      <c r="AL387" s="138"/>
      <c r="AM387" s="142"/>
      <c r="AN387" s="135"/>
    </row>
    <row r="388" spans="1:40" x14ac:dyDescent="0.2">
      <c r="A388" s="143"/>
      <c r="B388" s="143"/>
      <c r="C388" s="143"/>
      <c r="D388" s="143"/>
      <c r="E388" s="143"/>
      <c r="F388" s="143"/>
      <c r="G388" s="143"/>
      <c r="H388" s="143"/>
      <c r="I388" s="143"/>
      <c r="J388" s="116"/>
      <c r="K388" s="143"/>
      <c r="L388" s="143"/>
      <c r="M388" s="143"/>
      <c r="N388" s="143"/>
      <c r="O388" s="143"/>
      <c r="P388" s="143"/>
      <c r="Q388" s="121"/>
      <c r="R388" s="143"/>
      <c r="S388" s="143"/>
      <c r="T388" s="117"/>
      <c r="U388" s="115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16"/>
      <c r="AF388" s="143"/>
      <c r="AG388" s="143"/>
      <c r="AH388" s="143"/>
      <c r="AI388" s="143"/>
      <c r="AJ388" s="143"/>
      <c r="AK388" s="143"/>
      <c r="AL388" s="121"/>
      <c r="AM388" s="143"/>
      <c r="AN388" s="143"/>
    </row>
    <row r="389" spans="1:40" ht="15" x14ac:dyDescent="0.2">
      <c r="A389" s="144"/>
      <c r="B389" s="144"/>
      <c r="C389" s="144"/>
      <c r="D389" s="144" t="s">
        <v>28</v>
      </c>
      <c r="E389" s="144"/>
      <c r="F389" s="144"/>
      <c r="G389" s="144"/>
      <c r="H389" s="361"/>
      <c r="I389" s="361"/>
      <c r="J389" s="146" t="s">
        <v>9</v>
      </c>
      <c r="K389" s="147"/>
      <c r="L389" s="145"/>
      <c r="M389" s="144"/>
      <c r="N389" s="144"/>
      <c r="O389" s="144"/>
      <c r="P389" s="144"/>
      <c r="Q389" s="148"/>
      <c r="R389" s="144"/>
      <c r="S389" s="144"/>
      <c r="T389" s="149"/>
      <c r="U389" s="144"/>
      <c r="V389" s="144"/>
      <c r="W389" s="144"/>
      <c r="X389" s="144"/>
      <c r="Y389" s="144" t="s">
        <v>28</v>
      </c>
      <c r="Z389" s="144"/>
      <c r="AA389" s="144"/>
      <c r="AB389" s="144"/>
      <c r="AC389" s="361"/>
      <c r="AD389" s="361"/>
      <c r="AE389" s="146" t="s">
        <v>9</v>
      </c>
      <c r="AF389" s="147"/>
      <c r="AG389" s="145"/>
      <c r="AH389" s="144"/>
      <c r="AI389" s="144"/>
      <c r="AJ389" s="144"/>
      <c r="AK389" s="144"/>
      <c r="AL389" s="148"/>
      <c r="AM389" s="144"/>
      <c r="AN389" s="144"/>
    </row>
    <row r="390" spans="1:40" ht="15" x14ac:dyDescent="0.2">
      <c r="A390" s="144"/>
      <c r="B390" s="144"/>
      <c r="C390" s="144"/>
      <c r="D390" s="144" t="s">
        <v>29</v>
      </c>
      <c r="E390" s="144"/>
      <c r="F390" s="144"/>
      <c r="G390" s="144"/>
      <c r="H390" s="147"/>
      <c r="I390" s="145"/>
      <c r="J390" s="146" t="s">
        <v>9</v>
      </c>
      <c r="K390" s="147"/>
      <c r="L390" s="145"/>
      <c r="M390" s="144"/>
      <c r="N390" s="144"/>
      <c r="O390" s="144"/>
      <c r="P390" s="144"/>
      <c r="Q390" s="148"/>
      <c r="R390" s="144"/>
      <c r="S390" s="144"/>
      <c r="T390" s="149"/>
      <c r="U390" s="144"/>
      <c r="V390" s="144"/>
      <c r="W390" s="144"/>
      <c r="X390" s="144"/>
      <c r="Y390" s="144" t="s">
        <v>29</v>
      </c>
      <c r="Z390" s="144"/>
      <c r="AA390" s="144"/>
      <c r="AB390" s="144"/>
      <c r="AC390" s="147"/>
      <c r="AD390" s="145"/>
      <c r="AE390" s="146" t="s">
        <v>9</v>
      </c>
      <c r="AF390" s="147"/>
      <c r="AG390" s="145"/>
      <c r="AH390" s="144"/>
      <c r="AI390" s="144"/>
      <c r="AJ390" s="144"/>
      <c r="AK390" s="144"/>
      <c r="AL390" s="148"/>
      <c r="AM390" s="144"/>
      <c r="AN390" s="144"/>
    </row>
    <row r="391" spans="1:40" ht="15" x14ac:dyDescent="0.2">
      <c r="A391" s="144"/>
      <c r="B391" s="144"/>
      <c r="C391" s="144"/>
      <c r="D391" s="144" t="s">
        <v>30</v>
      </c>
      <c r="E391" s="144"/>
      <c r="F391" s="144"/>
      <c r="G391" s="144"/>
      <c r="H391" s="147"/>
      <c r="I391" s="145"/>
      <c r="J391" s="146" t="s">
        <v>9</v>
      </c>
      <c r="K391" s="147"/>
      <c r="L391" s="145"/>
      <c r="M391" s="144"/>
      <c r="N391" s="144"/>
      <c r="O391" s="144"/>
      <c r="P391" s="144"/>
      <c r="Q391" s="148"/>
      <c r="R391" s="144"/>
      <c r="S391" s="144"/>
      <c r="T391" s="149"/>
      <c r="U391" s="144"/>
      <c r="V391" s="144"/>
      <c r="W391" s="144"/>
      <c r="X391" s="144"/>
      <c r="Y391" s="144" t="s">
        <v>30</v>
      </c>
      <c r="Z391" s="144"/>
      <c r="AA391" s="144"/>
      <c r="AB391" s="144"/>
      <c r="AC391" s="147"/>
      <c r="AD391" s="145"/>
      <c r="AE391" s="146" t="s">
        <v>9</v>
      </c>
      <c r="AF391" s="147"/>
      <c r="AG391" s="145"/>
      <c r="AH391" s="144"/>
      <c r="AI391" s="144"/>
      <c r="AJ391" s="144"/>
      <c r="AK391" s="144"/>
      <c r="AL391" s="148"/>
      <c r="AM391" s="144"/>
      <c r="AN391" s="144"/>
    </row>
    <row r="392" spans="1:40" ht="15" x14ac:dyDescent="0.2">
      <c r="A392" s="144"/>
      <c r="B392" s="144"/>
      <c r="C392" s="144"/>
      <c r="D392" s="144" t="s">
        <v>31</v>
      </c>
      <c r="E392" s="144"/>
      <c r="F392" s="144"/>
      <c r="G392" s="144"/>
      <c r="H392" s="147"/>
      <c r="I392" s="145"/>
      <c r="J392" s="146" t="s">
        <v>9</v>
      </c>
      <c r="K392" s="147"/>
      <c r="L392" s="145"/>
      <c r="M392" s="144"/>
      <c r="N392" s="144"/>
      <c r="O392" s="144"/>
      <c r="P392" s="144"/>
      <c r="Q392" s="148"/>
      <c r="R392" s="144"/>
      <c r="S392" s="144"/>
      <c r="T392" s="149"/>
      <c r="U392" s="144"/>
      <c r="V392" s="144"/>
      <c r="W392" s="144"/>
      <c r="X392" s="144"/>
      <c r="Y392" s="144" t="s">
        <v>31</v>
      </c>
      <c r="Z392" s="144"/>
      <c r="AA392" s="144"/>
      <c r="AB392" s="144"/>
      <c r="AC392" s="147"/>
      <c r="AD392" s="145"/>
      <c r="AE392" s="146" t="s">
        <v>9</v>
      </c>
      <c r="AF392" s="147"/>
      <c r="AG392" s="145"/>
      <c r="AH392" s="144"/>
      <c r="AI392" s="144"/>
      <c r="AJ392" s="144"/>
      <c r="AK392" s="144"/>
      <c r="AL392" s="148"/>
      <c r="AM392" s="144"/>
      <c r="AN392" s="144"/>
    </row>
    <row r="393" spans="1:40" ht="15" x14ac:dyDescent="0.2">
      <c r="A393" s="144"/>
      <c r="B393" s="144"/>
      <c r="C393" s="144"/>
      <c r="D393" s="144" t="s">
        <v>32</v>
      </c>
      <c r="E393" s="144"/>
      <c r="F393" s="144"/>
      <c r="G393" s="144"/>
      <c r="H393" s="147"/>
      <c r="I393" s="145"/>
      <c r="J393" s="146" t="s">
        <v>9</v>
      </c>
      <c r="K393" s="147"/>
      <c r="L393" s="145"/>
      <c r="M393" s="144"/>
      <c r="N393" s="144"/>
      <c r="O393" s="144"/>
      <c r="P393" s="144"/>
      <c r="Q393" s="148"/>
      <c r="R393" s="144"/>
      <c r="S393" s="144"/>
      <c r="T393" s="149"/>
      <c r="U393" s="144"/>
      <c r="V393" s="144"/>
      <c r="W393" s="144"/>
      <c r="X393" s="144"/>
      <c r="Y393" s="144" t="s">
        <v>32</v>
      </c>
      <c r="Z393" s="144"/>
      <c r="AA393" s="144"/>
      <c r="AB393" s="144"/>
      <c r="AC393" s="147"/>
      <c r="AD393" s="145"/>
      <c r="AE393" s="146" t="s">
        <v>9</v>
      </c>
      <c r="AF393" s="147"/>
      <c r="AG393" s="145"/>
      <c r="AH393" s="144"/>
      <c r="AI393" s="144"/>
      <c r="AJ393" s="144"/>
      <c r="AK393" s="144"/>
      <c r="AL393" s="148"/>
      <c r="AM393" s="144"/>
      <c r="AN393" s="144"/>
    </row>
    <row r="394" spans="1:40" ht="15" x14ac:dyDescent="0.2">
      <c r="A394" s="144"/>
      <c r="B394" s="144"/>
      <c r="C394" s="144"/>
      <c r="D394" s="144"/>
      <c r="E394" s="144"/>
      <c r="F394" s="144"/>
      <c r="G394" s="144"/>
      <c r="H394" s="144"/>
      <c r="I394" s="146"/>
      <c r="J394" s="146"/>
      <c r="K394" s="144"/>
      <c r="L394" s="146"/>
      <c r="M394" s="144"/>
      <c r="N394" s="144"/>
      <c r="O394" s="144"/>
      <c r="P394" s="144"/>
      <c r="Q394" s="148"/>
      <c r="R394" s="144"/>
      <c r="S394" s="144"/>
      <c r="T394" s="149"/>
      <c r="U394" s="144"/>
      <c r="V394" s="144"/>
      <c r="W394" s="144"/>
      <c r="X394" s="144"/>
      <c r="Y394" s="144"/>
      <c r="Z394" s="144"/>
      <c r="AA394" s="144"/>
      <c r="AB394" s="144"/>
      <c r="AC394" s="144"/>
      <c r="AD394" s="146"/>
      <c r="AE394" s="146"/>
      <c r="AF394" s="144"/>
      <c r="AG394" s="146"/>
      <c r="AH394" s="144"/>
      <c r="AI394" s="144"/>
      <c r="AJ394" s="144"/>
      <c r="AK394" s="144"/>
      <c r="AL394" s="148"/>
      <c r="AM394" s="144"/>
      <c r="AN394" s="144"/>
    </row>
    <row r="395" spans="1:40" ht="15" x14ac:dyDescent="0.2">
      <c r="A395" s="144"/>
      <c r="B395" s="144"/>
      <c r="C395" s="144"/>
      <c r="D395" s="144"/>
      <c r="E395" s="144"/>
      <c r="F395" s="144"/>
      <c r="G395" s="144"/>
      <c r="H395" s="144"/>
      <c r="I395" s="146"/>
      <c r="J395" s="146"/>
      <c r="K395" s="144"/>
      <c r="L395" s="146"/>
      <c r="M395" s="144"/>
      <c r="N395" s="144"/>
      <c r="O395" s="144"/>
      <c r="P395" s="144"/>
      <c r="Q395" s="148"/>
      <c r="R395" s="144"/>
      <c r="S395" s="144"/>
      <c r="T395" s="149"/>
      <c r="U395" s="144"/>
      <c r="V395" s="144"/>
      <c r="W395" s="144"/>
      <c r="X395" s="144"/>
      <c r="Y395" s="144"/>
      <c r="Z395" s="144"/>
      <c r="AA395" s="144"/>
      <c r="AB395" s="144"/>
      <c r="AC395" s="144"/>
      <c r="AD395" s="146"/>
      <c r="AE395" s="146"/>
      <c r="AF395" s="144"/>
      <c r="AG395" s="146"/>
      <c r="AH395" s="144"/>
      <c r="AI395" s="144"/>
      <c r="AJ395" s="144"/>
      <c r="AK395" s="144"/>
      <c r="AL395" s="148"/>
      <c r="AM395" s="144"/>
      <c r="AN395" s="144"/>
    </row>
    <row r="396" spans="1:40" ht="15.75" thickBot="1" x14ac:dyDescent="0.3">
      <c r="A396" s="151"/>
      <c r="B396" s="151"/>
      <c r="C396" s="152" t="s">
        <v>33</v>
      </c>
      <c r="D396" s="151"/>
      <c r="E396" s="151"/>
      <c r="F396" s="151"/>
      <c r="G396" s="151"/>
      <c r="H396" s="153"/>
      <c r="I396" s="154"/>
      <c r="J396" s="155" t="s">
        <v>9</v>
      </c>
      <c r="K396" s="153"/>
      <c r="L396" s="154"/>
      <c r="M396" s="151"/>
      <c r="N396" s="151"/>
      <c r="O396" s="151"/>
      <c r="P396" s="151"/>
      <c r="Q396" s="156"/>
      <c r="R396" s="151"/>
      <c r="S396" s="151"/>
      <c r="T396" s="157"/>
      <c r="U396" s="151"/>
      <c r="V396" s="151"/>
      <c r="W396" s="151"/>
      <c r="X396" s="152" t="s">
        <v>33</v>
      </c>
      <c r="Y396" s="151"/>
      <c r="Z396" s="151"/>
      <c r="AA396" s="151"/>
      <c r="AB396" s="151"/>
      <c r="AC396" s="153"/>
      <c r="AD396" s="154"/>
      <c r="AE396" s="155" t="s">
        <v>9</v>
      </c>
      <c r="AF396" s="153"/>
      <c r="AG396" s="154"/>
      <c r="AH396" s="151"/>
      <c r="AI396" s="151"/>
      <c r="AJ396" s="151"/>
      <c r="AK396" s="151"/>
      <c r="AL396" s="156"/>
      <c r="AM396" s="151"/>
      <c r="AN396" s="151"/>
    </row>
    <row r="397" spans="1:40" x14ac:dyDescent="0.2">
      <c r="A397" s="159"/>
      <c r="B397" s="159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60"/>
      <c r="R397" s="159"/>
      <c r="S397" s="159"/>
      <c r="T397" s="161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  <c r="AK397" s="159"/>
      <c r="AL397" s="160"/>
      <c r="AM397" s="159"/>
      <c r="AN397" s="159"/>
    </row>
    <row r="398" spans="1:40" x14ac:dyDescent="0.2">
      <c r="A398" s="133" t="s">
        <v>34</v>
      </c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4"/>
      <c r="R398" s="163"/>
      <c r="V398" s="133" t="s">
        <v>34</v>
      </c>
      <c r="Y398" s="163"/>
      <c r="Z398" s="163"/>
      <c r="AA398" s="163"/>
      <c r="AB398" s="163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4"/>
      <c r="AM398" s="163"/>
    </row>
    <row r="399" spans="1:40" x14ac:dyDescent="0.2">
      <c r="A399" s="163"/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4"/>
      <c r="R399" s="163"/>
      <c r="S399" s="163"/>
      <c r="T399" s="165"/>
      <c r="U399" s="163"/>
      <c r="V399" s="163"/>
      <c r="W399" s="163"/>
      <c r="X399" s="163"/>
      <c r="Y399" s="163"/>
      <c r="Z399" s="163"/>
      <c r="AA399" s="163"/>
      <c r="AB399" s="163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4"/>
      <c r="AM399" s="163"/>
      <c r="AN399" s="163"/>
    </row>
    <row r="401" spans="1:40" x14ac:dyDescent="0.2">
      <c r="A401" s="114" t="s">
        <v>103</v>
      </c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6"/>
      <c r="R401" s="115"/>
      <c r="S401" s="115"/>
      <c r="T401" s="117"/>
      <c r="U401" s="115"/>
      <c r="V401" s="114" t="s">
        <v>103</v>
      </c>
      <c r="W401" s="115"/>
      <c r="X401" s="115"/>
      <c r="Y401" s="115"/>
      <c r="Z401" s="115"/>
      <c r="AA401" s="115"/>
      <c r="AB401" s="115"/>
      <c r="AC401" s="115"/>
      <c r="AD401" s="115"/>
      <c r="AE401" s="115"/>
      <c r="AF401" s="115"/>
      <c r="AG401" s="115"/>
      <c r="AH401" s="115"/>
      <c r="AI401" s="115"/>
      <c r="AJ401" s="115"/>
      <c r="AK401" s="115"/>
      <c r="AL401" s="116"/>
      <c r="AM401" s="115"/>
      <c r="AN401" s="115"/>
    </row>
    <row r="402" spans="1:40" x14ac:dyDescent="0.2">
      <c r="A402" s="115" t="s">
        <v>52</v>
      </c>
      <c r="B402" s="115"/>
      <c r="C402" s="115"/>
      <c r="D402" s="115"/>
      <c r="E402" s="115"/>
      <c r="F402" s="362" t="s">
        <v>53</v>
      </c>
      <c r="G402" s="362"/>
      <c r="H402" s="363"/>
      <c r="I402" s="119" t="s">
        <v>89</v>
      </c>
      <c r="J402" s="115"/>
      <c r="K402" s="362" t="s">
        <v>54</v>
      </c>
      <c r="L402" s="363"/>
      <c r="M402" s="119">
        <v>2</v>
      </c>
      <c r="N402" s="115"/>
      <c r="O402" s="115"/>
      <c r="P402" s="115"/>
      <c r="Q402" s="364"/>
      <c r="R402" s="364"/>
      <c r="S402" s="364"/>
      <c r="T402" s="365"/>
      <c r="U402" s="115"/>
      <c r="V402" s="115" t="s">
        <v>52</v>
      </c>
      <c r="W402" s="115"/>
      <c r="X402" s="115"/>
      <c r="Y402" s="115"/>
      <c r="Z402" s="115"/>
      <c r="AA402" s="362" t="s">
        <v>53</v>
      </c>
      <c r="AB402" s="362"/>
      <c r="AC402" s="363"/>
      <c r="AD402" s="119" t="s">
        <v>89</v>
      </c>
      <c r="AE402" s="115"/>
      <c r="AF402" s="362" t="s">
        <v>54</v>
      </c>
      <c r="AG402" s="363"/>
      <c r="AH402" s="119">
        <v>2</v>
      </c>
      <c r="AI402" s="115"/>
      <c r="AJ402" s="115"/>
      <c r="AK402" s="115"/>
      <c r="AL402" s="366"/>
      <c r="AM402" s="366"/>
      <c r="AN402" s="366"/>
    </row>
    <row r="403" spans="1:40" x14ac:dyDescent="0.2">
      <c r="A403" s="362"/>
      <c r="B403" s="362"/>
      <c r="C403" s="362"/>
      <c r="D403" s="120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367"/>
      <c r="R403" s="368"/>
      <c r="S403" s="115"/>
      <c r="T403" s="117"/>
      <c r="U403" s="115"/>
      <c r="V403" s="115"/>
      <c r="W403" s="115"/>
      <c r="X403" s="115"/>
      <c r="Y403" s="115"/>
      <c r="Z403" s="115"/>
      <c r="AA403" s="115"/>
      <c r="AB403" s="121"/>
      <c r="AC403" s="122"/>
      <c r="AD403" s="115"/>
      <c r="AE403" s="115"/>
      <c r="AF403" s="115"/>
      <c r="AG403" s="115"/>
      <c r="AH403" s="115"/>
      <c r="AI403" s="115"/>
      <c r="AJ403" s="115"/>
      <c r="AK403" s="115"/>
      <c r="AL403" s="367"/>
      <c r="AM403" s="368"/>
      <c r="AN403" s="115"/>
    </row>
    <row r="404" spans="1:40" x14ac:dyDescent="0.2">
      <c r="A404" s="359" t="s">
        <v>134</v>
      </c>
      <c r="B404" s="359"/>
      <c r="C404" s="359"/>
      <c r="D404" s="359"/>
      <c r="E404" s="359"/>
      <c r="F404" s="359"/>
      <c r="G404" s="359"/>
      <c r="H404" s="359"/>
      <c r="I404" s="359"/>
      <c r="J404" s="123"/>
      <c r="K404" s="359" t="s">
        <v>133</v>
      </c>
      <c r="L404" s="359"/>
      <c r="M404" s="359"/>
      <c r="N404" s="359"/>
      <c r="O404" s="359"/>
      <c r="P404" s="359"/>
      <c r="Q404" s="359"/>
      <c r="R404" s="359"/>
      <c r="S404" s="359"/>
      <c r="T404" s="124"/>
      <c r="U404" s="123"/>
      <c r="V404" s="359" t="s">
        <v>131</v>
      </c>
      <c r="W404" s="359"/>
      <c r="X404" s="359"/>
      <c r="Y404" s="359"/>
      <c r="Z404" s="359"/>
      <c r="AA404" s="359"/>
      <c r="AB404" s="359"/>
      <c r="AC404" s="359"/>
      <c r="AD404" s="359"/>
      <c r="AE404" s="123" t="s">
        <v>6</v>
      </c>
      <c r="AF404" s="359" t="s">
        <v>132</v>
      </c>
      <c r="AG404" s="359"/>
      <c r="AH404" s="359"/>
      <c r="AI404" s="359"/>
      <c r="AJ404" s="359"/>
      <c r="AK404" s="359"/>
      <c r="AL404" s="359"/>
      <c r="AM404" s="359"/>
      <c r="AN404" s="359"/>
    </row>
    <row r="405" spans="1:40" x14ac:dyDescent="0.2">
      <c r="A405" s="360" t="s">
        <v>97</v>
      </c>
      <c r="B405" s="360"/>
      <c r="C405" s="360"/>
      <c r="D405" s="360"/>
      <c r="E405" s="360"/>
      <c r="F405" s="360"/>
      <c r="G405" s="360"/>
      <c r="H405" s="360"/>
      <c r="I405" s="360"/>
      <c r="J405" s="126"/>
      <c r="K405" s="360" t="s">
        <v>106</v>
      </c>
      <c r="L405" s="360"/>
      <c r="M405" s="360"/>
      <c r="N405" s="360"/>
      <c r="O405" s="360"/>
      <c r="P405" s="360"/>
      <c r="Q405" s="360"/>
      <c r="R405" s="360"/>
      <c r="S405" s="360"/>
      <c r="T405" s="127"/>
      <c r="U405" s="126"/>
      <c r="V405" s="360" t="s">
        <v>123</v>
      </c>
      <c r="W405" s="360"/>
      <c r="X405" s="360"/>
      <c r="Y405" s="360"/>
      <c r="Z405" s="360"/>
      <c r="AA405" s="360"/>
      <c r="AB405" s="360"/>
      <c r="AC405" s="360"/>
      <c r="AD405" s="360"/>
      <c r="AE405" s="126"/>
      <c r="AF405" s="360" t="s">
        <v>91</v>
      </c>
      <c r="AG405" s="360"/>
      <c r="AH405" s="360"/>
      <c r="AI405" s="360"/>
      <c r="AJ405" s="360"/>
      <c r="AK405" s="360"/>
      <c r="AL405" s="360"/>
      <c r="AM405" s="360"/>
      <c r="AN405" s="360"/>
    </row>
    <row r="406" spans="1:40" x14ac:dyDescent="0.2">
      <c r="A406" s="129"/>
      <c r="B406" s="129"/>
      <c r="C406" s="129"/>
      <c r="D406" s="129"/>
      <c r="E406" s="129"/>
      <c r="F406" s="129"/>
      <c r="G406" s="129"/>
      <c r="H406" s="129"/>
      <c r="I406" s="129"/>
      <c r="J406" s="130"/>
      <c r="K406" s="129"/>
      <c r="L406" s="129"/>
      <c r="M406" s="129"/>
      <c r="N406" s="129"/>
      <c r="O406" s="129"/>
      <c r="P406" s="129"/>
      <c r="Q406" s="131"/>
      <c r="R406" s="129"/>
      <c r="S406" s="129"/>
      <c r="V406" s="129"/>
      <c r="W406" s="129"/>
      <c r="X406" s="129"/>
      <c r="Y406" s="129"/>
      <c r="Z406" s="129"/>
      <c r="AA406" s="129"/>
      <c r="AB406" s="129"/>
      <c r="AC406" s="129"/>
      <c r="AD406" s="129"/>
      <c r="AE406" s="130"/>
      <c r="AF406" s="129"/>
      <c r="AG406" s="129"/>
      <c r="AH406" s="129"/>
      <c r="AI406" s="129"/>
      <c r="AJ406" s="129"/>
      <c r="AK406" s="129"/>
      <c r="AL406" s="131"/>
      <c r="AM406" s="129"/>
      <c r="AN406" s="129"/>
    </row>
    <row r="407" spans="1:40" x14ac:dyDescent="0.2">
      <c r="A407" s="135"/>
      <c r="B407" s="136" t="s">
        <v>7</v>
      </c>
      <c r="C407" s="136"/>
      <c r="D407" s="136" t="s">
        <v>8</v>
      </c>
      <c r="E407" s="136"/>
      <c r="F407" s="136" t="s">
        <v>25</v>
      </c>
      <c r="G407" s="136"/>
      <c r="H407" s="136" t="s">
        <v>26</v>
      </c>
      <c r="I407" s="136"/>
      <c r="J407" s="137"/>
      <c r="K407" s="136"/>
      <c r="L407" s="136" t="s">
        <v>7</v>
      </c>
      <c r="M407" s="136"/>
      <c r="N407" s="136" t="s">
        <v>8</v>
      </c>
      <c r="O407" s="136"/>
      <c r="P407" s="136" t="s">
        <v>27</v>
      </c>
      <c r="Q407" s="138"/>
      <c r="R407" s="136" t="s">
        <v>26</v>
      </c>
      <c r="S407" s="135"/>
      <c r="T407" s="139"/>
      <c r="U407" s="140"/>
      <c r="V407" s="135"/>
      <c r="W407" s="136" t="s">
        <v>7</v>
      </c>
      <c r="X407" s="136"/>
      <c r="Y407" s="136" t="s">
        <v>8</v>
      </c>
      <c r="Z407" s="136"/>
      <c r="AA407" s="136" t="s">
        <v>27</v>
      </c>
      <c r="AB407" s="136"/>
      <c r="AC407" s="136" t="s">
        <v>26</v>
      </c>
      <c r="AD407" s="136"/>
      <c r="AE407" s="137"/>
      <c r="AF407" s="136"/>
      <c r="AG407" s="136" t="s">
        <v>7</v>
      </c>
      <c r="AH407" s="136"/>
      <c r="AI407" s="136" t="s">
        <v>8</v>
      </c>
      <c r="AJ407" s="136"/>
      <c r="AK407" s="136" t="s">
        <v>27</v>
      </c>
      <c r="AL407" s="138"/>
      <c r="AM407" s="136" t="s">
        <v>26</v>
      </c>
      <c r="AN407" s="135"/>
    </row>
    <row r="408" spans="1:40" x14ac:dyDescent="0.2">
      <c r="A408" s="135"/>
      <c r="B408" s="142"/>
      <c r="C408" s="136"/>
      <c r="D408" s="142"/>
      <c r="E408" s="136"/>
      <c r="F408" s="142"/>
      <c r="G408" s="136"/>
      <c r="H408" s="142"/>
      <c r="I408" s="136"/>
      <c r="J408" s="137"/>
      <c r="K408" s="136"/>
      <c r="L408" s="142"/>
      <c r="M408" s="136"/>
      <c r="N408" s="142"/>
      <c r="O408" s="136"/>
      <c r="P408" s="142"/>
      <c r="Q408" s="138"/>
      <c r="R408" s="142"/>
      <c r="S408" s="135"/>
      <c r="T408" s="139"/>
      <c r="U408" s="140"/>
      <c r="V408" s="135"/>
      <c r="W408" s="142"/>
      <c r="X408" s="136"/>
      <c r="Y408" s="142"/>
      <c r="Z408" s="136"/>
      <c r="AA408" s="142"/>
      <c r="AB408" s="136"/>
      <c r="AC408" s="142"/>
      <c r="AD408" s="136"/>
      <c r="AE408" s="137"/>
      <c r="AF408" s="136"/>
      <c r="AG408" s="142"/>
      <c r="AH408" s="136"/>
      <c r="AI408" s="142"/>
      <c r="AJ408" s="136"/>
      <c r="AK408" s="142"/>
      <c r="AL408" s="138"/>
      <c r="AM408" s="142"/>
      <c r="AN408" s="135"/>
    </row>
    <row r="409" spans="1:40" x14ac:dyDescent="0.2">
      <c r="A409" s="143"/>
      <c r="B409" s="143"/>
      <c r="C409" s="143"/>
      <c r="D409" s="143"/>
      <c r="E409" s="143"/>
      <c r="F409" s="143"/>
      <c r="G409" s="143"/>
      <c r="H409" s="143"/>
      <c r="I409" s="143"/>
      <c r="J409" s="116"/>
      <c r="K409" s="143"/>
      <c r="L409" s="143"/>
      <c r="M409" s="143"/>
      <c r="N409" s="143"/>
      <c r="O409" s="143"/>
      <c r="P409" s="143"/>
      <c r="Q409" s="121"/>
      <c r="R409" s="143"/>
      <c r="S409" s="143"/>
      <c r="T409" s="117"/>
      <c r="U409" s="115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16"/>
      <c r="AF409" s="143"/>
      <c r="AG409" s="143"/>
      <c r="AH409" s="143"/>
      <c r="AI409" s="143"/>
      <c r="AJ409" s="143"/>
      <c r="AK409" s="143"/>
      <c r="AL409" s="121"/>
      <c r="AM409" s="143"/>
      <c r="AN409" s="143"/>
    </row>
    <row r="410" spans="1:40" ht="15" x14ac:dyDescent="0.2">
      <c r="A410" s="144"/>
      <c r="B410" s="144"/>
      <c r="C410" s="144"/>
      <c r="D410" s="144" t="s">
        <v>28</v>
      </c>
      <c r="E410" s="144"/>
      <c r="F410" s="144"/>
      <c r="G410" s="144"/>
      <c r="H410" s="361"/>
      <c r="I410" s="361"/>
      <c r="J410" s="146" t="s">
        <v>9</v>
      </c>
      <c r="K410" s="147"/>
      <c r="L410" s="145"/>
      <c r="M410" s="144"/>
      <c r="N410" s="144"/>
      <c r="O410" s="144"/>
      <c r="P410" s="144"/>
      <c r="Q410" s="148"/>
      <c r="R410" s="144"/>
      <c r="S410" s="144"/>
      <c r="T410" s="149"/>
      <c r="U410" s="144"/>
      <c r="V410" s="144"/>
      <c r="W410" s="144"/>
      <c r="X410" s="144"/>
      <c r="Y410" s="144" t="s">
        <v>28</v>
      </c>
      <c r="Z410" s="144"/>
      <c r="AA410" s="144"/>
      <c r="AB410" s="144"/>
      <c r="AC410" s="361"/>
      <c r="AD410" s="361"/>
      <c r="AE410" s="146" t="s">
        <v>9</v>
      </c>
      <c r="AF410" s="147"/>
      <c r="AG410" s="145"/>
      <c r="AH410" s="144"/>
      <c r="AI410" s="144"/>
      <c r="AJ410" s="144"/>
      <c r="AK410" s="144"/>
      <c r="AL410" s="148"/>
      <c r="AM410" s="144"/>
      <c r="AN410" s="144"/>
    </row>
    <row r="411" spans="1:40" ht="15" x14ac:dyDescent="0.2">
      <c r="A411" s="144"/>
      <c r="B411" s="144"/>
      <c r="C411" s="144"/>
      <c r="D411" s="144" t="s">
        <v>29</v>
      </c>
      <c r="E411" s="144"/>
      <c r="F411" s="144"/>
      <c r="G411" s="144"/>
      <c r="H411" s="147"/>
      <c r="I411" s="145"/>
      <c r="J411" s="146" t="s">
        <v>9</v>
      </c>
      <c r="K411" s="147"/>
      <c r="L411" s="145"/>
      <c r="M411" s="144"/>
      <c r="N411" s="144"/>
      <c r="O411" s="144"/>
      <c r="P411" s="144"/>
      <c r="Q411" s="148"/>
      <c r="R411" s="144"/>
      <c r="S411" s="144"/>
      <c r="T411" s="149"/>
      <c r="U411" s="144"/>
      <c r="V411" s="144"/>
      <c r="W411" s="144"/>
      <c r="X411" s="144"/>
      <c r="Y411" s="144" t="s">
        <v>29</v>
      </c>
      <c r="Z411" s="144"/>
      <c r="AA411" s="144"/>
      <c r="AB411" s="144"/>
      <c r="AC411" s="147"/>
      <c r="AD411" s="145"/>
      <c r="AE411" s="146" t="s">
        <v>9</v>
      </c>
      <c r="AF411" s="147"/>
      <c r="AG411" s="145"/>
      <c r="AH411" s="144"/>
      <c r="AI411" s="144"/>
      <c r="AJ411" s="144"/>
      <c r="AK411" s="144"/>
      <c r="AL411" s="148"/>
      <c r="AM411" s="144"/>
      <c r="AN411" s="144"/>
    </row>
    <row r="412" spans="1:40" ht="15" x14ac:dyDescent="0.2">
      <c r="A412" s="144"/>
      <c r="B412" s="144"/>
      <c r="C412" s="144"/>
      <c r="D412" s="144" t="s">
        <v>30</v>
      </c>
      <c r="E412" s="144"/>
      <c r="F412" s="144"/>
      <c r="G412" s="144"/>
      <c r="H412" s="147"/>
      <c r="I412" s="145"/>
      <c r="J412" s="146" t="s">
        <v>9</v>
      </c>
      <c r="K412" s="147"/>
      <c r="L412" s="145"/>
      <c r="M412" s="144"/>
      <c r="N412" s="144"/>
      <c r="O412" s="144"/>
      <c r="P412" s="144"/>
      <c r="Q412" s="148"/>
      <c r="R412" s="144"/>
      <c r="S412" s="144"/>
      <c r="T412" s="149"/>
      <c r="U412" s="144"/>
      <c r="V412" s="144"/>
      <c r="W412" s="144"/>
      <c r="X412" s="144"/>
      <c r="Y412" s="144" t="s">
        <v>30</v>
      </c>
      <c r="Z412" s="144"/>
      <c r="AA412" s="144"/>
      <c r="AB412" s="144"/>
      <c r="AC412" s="147"/>
      <c r="AD412" s="145"/>
      <c r="AE412" s="146" t="s">
        <v>9</v>
      </c>
      <c r="AF412" s="147"/>
      <c r="AG412" s="145"/>
      <c r="AH412" s="144"/>
      <c r="AI412" s="144"/>
      <c r="AJ412" s="144"/>
      <c r="AK412" s="144"/>
      <c r="AL412" s="148"/>
      <c r="AM412" s="144"/>
      <c r="AN412" s="144"/>
    </row>
    <row r="413" spans="1:40" ht="15" x14ac:dyDescent="0.2">
      <c r="A413" s="144"/>
      <c r="B413" s="144"/>
      <c r="C413" s="144"/>
      <c r="D413" s="144" t="s">
        <v>31</v>
      </c>
      <c r="E413" s="144"/>
      <c r="F413" s="144"/>
      <c r="G413" s="144"/>
      <c r="H413" s="147"/>
      <c r="I413" s="145"/>
      <c r="J413" s="146" t="s">
        <v>9</v>
      </c>
      <c r="K413" s="147"/>
      <c r="L413" s="145"/>
      <c r="M413" s="144"/>
      <c r="N413" s="144"/>
      <c r="O413" s="144"/>
      <c r="P413" s="144"/>
      <c r="Q413" s="148"/>
      <c r="R413" s="144"/>
      <c r="S413" s="144"/>
      <c r="T413" s="149"/>
      <c r="U413" s="144"/>
      <c r="V413" s="144"/>
      <c r="W413" s="144"/>
      <c r="X413" s="144"/>
      <c r="Y413" s="144" t="s">
        <v>31</v>
      </c>
      <c r="Z413" s="144"/>
      <c r="AA413" s="144"/>
      <c r="AB413" s="144"/>
      <c r="AC413" s="147"/>
      <c r="AD413" s="145"/>
      <c r="AE413" s="146" t="s">
        <v>9</v>
      </c>
      <c r="AF413" s="147"/>
      <c r="AG413" s="145"/>
      <c r="AH413" s="144"/>
      <c r="AI413" s="144"/>
      <c r="AJ413" s="144"/>
      <c r="AK413" s="144"/>
      <c r="AL413" s="148"/>
      <c r="AM413" s="144"/>
      <c r="AN413" s="144"/>
    </row>
    <row r="414" spans="1:40" ht="15" x14ac:dyDescent="0.2">
      <c r="A414" s="144"/>
      <c r="B414" s="144"/>
      <c r="C414" s="144"/>
      <c r="D414" s="144" t="s">
        <v>32</v>
      </c>
      <c r="E414" s="144"/>
      <c r="F414" s="144"/>
      <c r="G414" s="144"/>
      <c r="H414" s="147"/>
      <c r="I414" s="145"/>
      <c r="J414" s="146" t="s">
        <v>9</v>
      </c>
      <c r="K414" s="147"/>
      <c r="L414" s="145"/>
      <c r="M414" s="144"/>
      <c r="N414" s="144"/>
      <c r="O414" s="144"/>
      <c r="P414" s="144"/>
      <c r="Q414" s="148"/>
      <c r="R414" s="144"/>
      <c r="S414" s="144"/>
      <c r="T414" s="149"/>
      <c r="U414" s="144"/>
      <c r="V414" s="144"/>
      <c r="W414" s="144"/>
      <c r="X414" s="144"/>
      <c r="Y414" s="144" t="s">
        <v>32</v>
      </c>
      <c r="Z414" s="144"/>
      <c r="AA414" s="144"/>
      <c r="AB414" s="144"/>
      <c r="AC414" s="147"/>
      <c r="AD414" s="145"/>
      <c r="AE414" s="146" t="s">
        <v>9</v>
      </c>
      <c r="AF414" s="147"/>
      <c r="AG414" s="145"/>
      <c r="AH414" s="144"/>
      <c r="AI414" s="144"/>
      <c r="AJ414" s="144"/>
      <c r="AK414" s="144"/>
      <c r="AL414" s="148"/>
      <c r="AM414" s="144"/>
      <c r="AN414" s="144"/>
    </row>
    <row r="415" spans="1:40" ht="15" x14ac:dyDescent="0.2">
      <c r="A415" s="144"/>
      <c r="B415" s="144"/>
      <c r="C415" s="144"/>
      <c r="D415" s="144"/>
      <c r="E415" s="144"/>
      <c r="F415" s="144"/>
      <c r="G415" s="144"/>
      <c r="H415" s="144"/>
      <c r="I415" s="146"/>
      <c r="J415" s="146"/>
      <c r="K415" s="144"/>
      <c r="L415" s="146"/>
      <c r="M415" s="144"/>
      <c r="N415" s="144"/>
      <c r="O415" s="144"/>
      <c r="P415" s="144"/>
      <c r="Q415" s="148"/>
      <c r="R415" s="144"/>
      <c r="S415" s="144"/>
      <c r="T415" s="149"/>
      <c r="U415" s="144"/>
      <c r="V415" s="144"/>
      <c r="W415" s="144"/>
      <c r="X415" s="144"/>
      <c r="Y415" s="144"/>
      <c r="Z415" s="144"/>
      <c r="AA415" s="144"/>
      <c r="AB415" s="144"/>
      <c r="AC415" s="144"/>
      <c r="AD415" s="146"/>
      <c r="AE415" s="146"/>
      <c r="AF415" s="144"/>
      <c r="AG415" s="146"/>
      <c r="AH415" s="144"/>
      <c r="AI415" s="144"/>
      <c r="AJ415" s="144"/>
      <c r="AK415" s="144"/>
      <c r="AL415" s="148"/>
      <c r="AM415" s="144"/>
      <c r="AN415" s="144"/>
    </row>
    <row r="416" spans="1:40" ht="15" x14ac:dyDescent="0.2">
      <c r="A416" s="144"/>
      <c r="B416" s="144"/>
      <c r="C416" s="144"/>
      <c r="D416" s="144"/>
      <c r="E416" s="144"/>
      <c r="F416" s="144"/>
      <c r="G416" s="144"/>
      <c r="H416" s="144"/>
      <c r="I416" s="146"/>
      <c r="J416" s="146"/>
      <c r="K416" s="144"/>
      <c r="L416" s="146"/>
      <c r="M416" s="144"/>
      <c r="N416" s="144"/>
      <c r="O416" s="144"/>
      <c r="P416" s="144"/>
      <c r="Q416" s="148"/>
      <c r="R416" s="144"/>
      <c r="S416" s="144"/>
      <c r="T416" s="149"/>
      <c r="U416" s="144"/>
      <c r="V416" s="144"/>
      <c r="W416" s="144"/>
      <c r="X416" s="144"/>
      <c r="Y416" s="144"/>
      <c r="Z416" s="144"/>
      <c r="AA416" s="144"/>
      <c r="AB416" s="144"/>
      <c r="AC416" s="144"/>
      <c r="AD416" s="146"/>
      <c r="AE416" s="146"/>
      <c r="AF416" s="144"/>
      <c r="AG416" s="146"/>
      <c r="AH416" s="144"/>
      <c r="AI416" s="144"/>
      <c r="AJ416" s="144"/>
      <c r="AK416" s="144"/>
      <c r="AL416" s="148"/>
      <c r="AM416" s="144"/>
      <c r="AN416" s="144"/>
    </row>
    <row r="417" spans="1:40" ht="15.75" thickBot="1" x14ac:dyDescent="0.3">
      <c r="A417" s="151"/>
      <c r="B417" s="151"/>
      <c r="C417" s="152" t="s">
        <v>33</v>
      </c>
      <c r="D417" s="151"/>
      <c r="E417" s="151"/>
      <c r="F417" s="151"/>
      <c r="G417" s="151"/>
      <c r="H417" s="153"/>
      <c r="I417" s="154"/>
      <c r="J417" s="155" t="s">
        <v>9</v>
      </c>
      <c r="K417" s="153"/>
      <c r="L417" s="154"/>
      <c r="M417" s="151"/>
      <c r="N417" s="151"/>
      <c r="O417" s="151"/>
      <c r="P417" s="151"/>
      <c r="Q417" s="156"/>
      <c r="R417" s="151"/>
      <c r="S417" s="151"/>
      <c r="T417" s="157"/>
      <c r="U417" s="151"/>
      <c r="V417" s="151"/>
      <c r="W417" s="151"/>
      <c r="X417" s="152" t="s">
        <v>33</v>
      </c>
      <c r="Y417" s="151"/>
      <c r="Z417" s="151"/>
      <c r="AA417" s="151"/>
      <c r="AB417" s="151"/>
      <c r="AC417" s="153"/>
      <c r="AD417" s="154"/>
      <c r="AE417" s="155" t="s">
        <v>9</v>
      </c>
      <c r="AF417" s="153"/>
      <c r="AG417" s="154"/>
      <c r="AH417" s="151"/>
      <c r="AI417" s="151"/>
      <c r="AJ417" s="151"/>
      <c r="AK417" s="151"/>
      <c r="AL417" s="156"/>
      <c r="AM417" s="151"/>
      <c r="AN417" s="151"/>
    </row>
    <row r="418" spans="1:40" x14ac:dyDescent="0.2">
      <c r="A418" s="159"/>
      <c r="B418" s="159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60"/>
      <c r="R418" s="159"/>
      <c r="S418" s="159"/>
      <c r="T418" s="161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  <c r="AK418" s="159"/>
      <c r="AL418" s="160"/>
      <c r="AM418" s="159"/>
      <c r="AN418" s="159"/>
    </row>
    <row r="419" spans="1:40" x14ac:dyDescent="0.2">
      <c r="A419" s="133" t="s">
        <v>34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4"/>
      <c r="R419" s="163"/>
      <c r="V419" s="133" t="s">
        <v>34</v>
      </c>
      <c r="Y419" s="163"/>
      <c r="Z419" s="163"/>
      <c r="AA419" s="163"/>
      <c r="AB419" s="163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4"/>
      <c r="AM419" s="163"/>
    </row>
    <row r="420" spans="1:40" x14ac:dyDescent="0.2">
      <c r="A420" s="163"/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4"/>
      <c r="R420" s="163"/>
      <c r="S420" s="163"/>
      <c r="T420" s="165"/>
      <c r="U420" s="163"/>
      <c r="V420" s="163"/>
      <c r="W420" s="163"/>
      <c r="X420" s="163"/>
      <c r="Y420" s="163"/>
      <c r="Z420" s="163"/>
      <c r="AA420" s="163"/>
      <c r="AB420" s="163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4"/>
      <c r="AM420" s="163"/>
      <c r="AN420" s="163"/>
    </row>
    <row r="422" spans="1:40" x14ac:dyDescent="0.2">
      <c r="A422" s="114" t="s">
        <v>103</v>
      </c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6"/>
      <c r="R422" s="115"/>
      <c r="S422" s="115"/>
      <c r="T422" s="117"/>
      <c r="U422" s="115"/>
      <c r="V422" s="114" t="s">
        <v>103</v>
      </c>
      <c r="W422" s="115"/>
      <c r="X422" s="115"/>
      <c r="Y422" s="115"/>
      <c r="Z422" s="115"/>
      <c r="AA422" s="115"/>
      <c r="AB422" s="115"/>
      <c r="AC422" s="115"/>
      <c r="AD422" s="115"/>
      <c r="AE422" s="115"/>
      <c r="AF422" s="115"/>
      <c r="AG422" s="115"/>
      <c r="AH422" s="115"/>
      <c r="AI422" s="115"/>
      <c r="AJ422" s="115"/>
      <c r="AK422" s="115"/>
      <c r="AL422" s="116"/>
      <c r="AM422" s="115"/>
      <c r="AN422" s="115"/>
    </row>
    <row r="423" spans="1:40" x14ac:dyDescent="0.2">
      <c r="A423" s="115" t="s">
        <v>52</v>
      </c>
      <c r="B423" s="115"/>
      <c r="C423" s="115"/>
      <c r="D423" s="115"/>
      <c r="E423" s="115"/>
      <c r="F423" s="362" t="s">
        <v>53</v>
      </c>
      <c r="G423" s="362"/>
      <c r="H423" s="363"/>
      <c r="I423" s="119" t="s">
        <v>89</v>
      </c>
      <c r="J423" s="115"/>
      <c r="K423" s="362" t="s">
        <v>54</v>
      </c>
      <c r="L423" s="363"/>
      <c r="M423" s="119">
        <v>3</v>
      </c>
      <c r="N423" s="115"/>
      <c r="O423" s="115"/>
      <c r="P423" s="115"/>
      <c r="Q423" s="364"/>
      <c r="R423" s="364"/>
      <c r="S423" s="364"/>
      <c r="T423" s="365"/>
      <c r="U423" s="115"/>
      <c r="V423" s="115" t="s">
        <v>52</v>
      </c>
      <c r="W423" s="115"/>
      <c r="X423" s="115"/>
      <c r="Y423" s="115"/>
      <c r="Z423" s="115"/>
      <c r="AA423" s="362" t="s">
        <v>53</v>
      </c>
      <c r="AB423" s="362"/>
      <c r="AC423" s="363"/>
      <c r="AD423" s="119" t="s">
        <v>89</v>
      </c>
      <c r="AE423" s="115"/>
      <c r="AF423" s="362" t="s">
        <v>54</v>
      </c>
      <c r="AG423" s="363"/>
      <c r="AH423" s="119">
        <v>3</v>
      </c>
      <c r="AI423" s="115"/>
      <c r="AJ423" s="115"/>
      <c r="AK423" s="115"/>
      <c r="AL423" s="366"/>
      <c r="AM423" s="366"/>
      <c r="AN423" s="366"/>
    </row>
    <row r="424" spans="1:40" x14ac:dyDescent="0.2">
      <c r="A424" s="362"/>
      <c r="B424" s="362"/>
      <c r="C424" s="362"/>
      <c r="D424" s="120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367"/>
      <c r="R424" s="368"/>
      <c r="S424" s="115"/>
      <c r="T424" s="117"/>
      <c r="U424" s="115"/>
      <c r="V424" s="115"/>
      <c r="W424" s="115"/>
      <c r="X424" s="115"/>
      <c r="Y424" s="115"/>
      <c r="Z424" s="115"/>
      <c r="AA424" s="115"/>
      <c r="AB424" s="121"/>
      <c r="AC424" s="122"/>
      <c r="AD424" s="115"/>
      <c r="AE424" s="115"/>
      <c r="AF424" s="115"/>
      <c r="AG424" s="115"/>
      <c r="AH424" s="115"/>
      <c r="AI424" s="115"/>
      <c r="AJ424" s="115"/>
      <c r="AK424" s="115"/>
      <c r="AL424" s="367"/>
      <c r="AM424" s="368"/>
      <c r="AN424" s="115"/>
    </row>
    <row r="425" spans="1:40" x14ac:dyDescent="0.2">
      <c r="A425" s="359" t="s">
        <v>132</v>
      </c>
      <c r="B425" s="359"/>
      <c r="C425" s="359"/>
      <c r="D425" s="359"/>
      <c r="E425" s="359"/>
      <c r="F425" s="359"/>
      <c r="G425" s="359"/>
      <c r="H425" s="359"/>
      <c r="I425" s="359"/>
      <c r="J425" s="123" t="s">
        <v>6</v>
      </c>
      <c r="K425" s="359" t="s">
        <v>134</v>
      </c>
      <c r="L425" s="359"/>
      <c r="M425" s="359"/>
      <c r="N425" s="359"/>
      <c r="O425" s="359"/>
      <c r="P425" s="359"/>
      <c r="Q425" s="359"/>
      <c r="R425" s="359"/>
      <c r="S425" s="359"/>
      <c r="T425" s="124"/>
      <c r="U425" s="123"/>
      <c r="V425" s="359" t="s">
        <v>133</v>
      </c>
      <c r="W425" s="359"/>
      <c r="X425" s="359"/>
      <c r="Y425" s="359"/>
      <c r="Z425" s="359"/>
      <c r="AA425" s="359"/>
      <c r="AB425" s="359"/>
      <c r="AC425" s="359"/>
      <c r="AD425" s="359"/>
      <c r="AE425" s="123" t="s">
        <v>6</v>
      </c>
      <c r="AF425" s="359" t="s">
        <v>131</v>
      </c>
      <c r="AG425" s="359"/>
      <c r="AH425" s="359"/>
      <c r="AI425" s="359"/>
      <c r="AJ425" s="359"/>
      <c r="AK425" s="359"/>
      <c r="AL425" s="359"/>
      <c r="AM425" s="359"/>
      <c r="AN425" s="359"/>
    </row>
    <row r="426" spans="1:40" x14ac:dyDescent="0.2">
      <c r="A426" s="360" t="s">
        <v>91</v>
      </c>
      <c r="B426" s="360"/>
      <c r="C426" s="360"/>
      <c r="D426" s="360"/>
      <c r="E426" s="360"/>
      <c r="F426" s="360"/>
      <c r="G426" s="360"/>
      <c r="H426" s="360"/>
      <c r="I426" s="360"/>
      <c r="J426" s="126"/>
      <c r="K426" s="360" t="s">
        <v>97</v>
      </c>
      <c r="L426" s="360"/>
      <c r="M426" s="360"/>
      <c r="N426" s="360"/>
      <c r="O426" s="360"/>
      <c r="P426" s="360"/>
      <c r="Q426" s="360"/>
      <c r="R426" s="360"/>
      <c r="S426" s="360"/>
      <c r="T426" s="127"/>
      <c r="U426" s="126"/>
      <c r="V426" s="360" t="s">
        <v>106</v>
      </c>
      <c r="W426" s="360"/>
      <c r="X426" s="360"/>
      <c r="Y426" s="360"/>
      <c r="Z426" s="360"/>
      <c r="AA426" s="360"/>
      <c r="AB426" s="360"/>
      <c r="AC426" s="360"/>
      <c r="AD426" s="360"/>
      <c r="AE426" s="126"/>
      <c r="AF426" s="360" t="s">
        <v>123</v>
      </c>
      <c r="AG426" s="360"/>
      <c r="AH426" s="360"/>
      <c r="AI426" s="360"/>
      <c r="AJ426" s="360"/>
      <c r="AK426" s="360"/>
      <c r="AL426" s="360"/>
      <c r="AM426" s="360"/>
      <c r="AN426" s="360"/>
    </row>
    <row r="427" spans="1:40" x14ac:dyDescent="0.2">
      <c r="A427" s="129"/>
      <c r="B427" s="129"/>
      <c r="C427" s="129"/>
      <c r="D427" s="129"/>
      <c r="E427" s="129"/>
      <c r="F427" s="129"/>
      <c r="G427" s="129"/>
      <c r="H427" s="129"/>
      <c r="I427" s="129"/>
      <c r="J427" s="130"/>
      <c r="K427" s="129"/>
      <c r="L427" s="129"/>
      <c r="M427" s="129"/>
      <c r="N427" s="129"/>
      <c r="O427" s="129"/>
      <c r="P427" s="129"/>
      <c r="Q427" s="131"/>
      <c r="R427" s="129"/>
      <c r="S427" s="129"/>
      <c r="V427" s="129"/>
      <c r="W427" s="129"/>
      <c r="X427" s="129"/>
      <c r="Y427" s="129"/>
      <c r="Z427" s="129"/>
      <c r="AA427" s="129"/>
      <c r="AB427" s="129"/>
      <c r="AC427" s="129"/>
      <c r="AD427" s="129"/>
      <c r="AE427" s="130"/>
      <c r="AF427" s="129"/>
      <c r="AG427" s="129"/>
      <c r="AH427" s="129"/>
      <c r="AI427" s="129"/>
      <c r="AJ427" s="129"/>
      <c r="AK427" s="129"/>
      <c r="AL427" s="131"/>
      <c r="AM427" s="129"/>
      <c r="AN427" s="129"/>
    </row>
    <row r="428" spans="1:40" x14ac:dyDescent="0.2">
      <c r="A428" s="135"/>
      <c r="B428" s="136" t="s">
        <v>7</v>
      </c>
      <c r="C428" s="136"/>
      <c r="D428" s="136" t="s">
        <v>8</v>
      </c>
      <c r="E428" s="136"/>
      <c r="F428" s="136" t="s">
        <v>25</v>
      </c>
      <c r="G428" s="136"/>
      <c r="H428" s="136" t="s">
        <v>26</v>
      </c>
      <c r="I428" s="136"/>
      <c r="J428" s="137"/>
      <c r="K428" s="136"/>
      <c r="L428" s="136" t="s">
        <v>7</v>
      </c>
      <c r="M428" s="136"/>
      <c r="N428" s="136" t="s">
        <v>8</v>
      </c>
      <c r="O428" s="136"/>
      <c r="P428" s="136" t="s">
        <v>27</v>
      </c>
      <c r="Q428" s="138"/>
      <c r="R428" s="136" t="s">
        <v>26</v>
      </c>
      <c r="S428" s="135"/>
      <c r="T428" s="139"/>
      <c r="U428" s="140"/>
      <c r="V428" s="135"/>
      <c r="W428" s="136" t="s">
        <v>7</v>
      </c>
      <c r="X428" s="136"/>
      <c r="Y428" s="136" t="s">
        <v>8</v>
      </c>
      <c r="Z428" s="136"/>
      <c r="AA428" s="136" t="s">
        <v>27</v>
      </c>
      <c r="AB428" s="136"/>
      <c r="AC428" s="136" t="s">
        <v>26</v>
      </c>
      <c r="AD428" s="136"/>
      <c r="AE428" s="137"/>
      <c r="AF428" s="136"/>
      <c r="AG428" s="136" t="s">
        <v>7</v>
      </c>
      <c r="AH428" s="136"/>
      <c r="AI428" s="136" t="s">
        <v>8</v>
      </c>
      <c r="AJ428" s="136"/>
      <c r="AK428" s="136" t="s">
        <v>27</v>
      </c>
      <c r="AL428" s="138"/>
      <c r="AM428" s="136" t="s">
        <v>26</v>
      </c>
      <c r="AN428" s="135"/>
    </row>
    <row r="429" spans="1:40" x14ac:dyDescent="0.2">
      <c r="A429" s="135"/>
      <c r="B429" s="142"/>
      <c r="C429" s="136"/>
      <c r="D429" s="142"/>
      <c r="E429" s="136"/>
      <c r="F429" s="142"/>
      <c r="G429" s="136"/>
      <c r="H429" s="142"/>
      <c r="I429" s="136"/>
      <c r="J429" s="137"/>
      <c r="K429" s="136"/>
      <c r="L429" s="142"/>
      <c r="M429" s="136"/>
      <c r="N429" s="142"/>
      <c r="O429" s="136"/>
      <c r="P429" s="142"/>
      <c r="Q429" s="138"/>
      <c r="R429" s="142"/>
      <c r="S429" s="135"/>
      <c r="T429" s="139"/>
      <c r="U429" s="140"/>
      <c r="V429" s="135"/>
      <c r="W429" s="142"/>
      <c r="X429" s="136"/>
      <c r="Y429" s="142"/>
      <c r="Z429" s="136"/>
      <c r="AA429" s="142"/>
      <c r="AB429" s="136"/>
      <c r="AC429" s="142"/>
      <c r="AD429" s="136"/>
      <c r="AE429" s="137"/>
      <c r="AF429" s="136"/>
      <c r="AG429" s="142"/>
      <c r="AH429" s="136"/>
      <c r="AI429" s="142"/>
      <c r="AJ429" s="136"/>
      <c r="AK429" s="142"/>
      <c r="AL429" s="138"/>
      <c r="AM429" s="142"/>
      <c r="AN429" s="135"/>
    </row>
    <row r="430" spans="1:40" x14ac:dyDescent="0.2">
      <c r="A430" s="143"/>
      <c r="B430" s="143"/>
      <c r="C430" s="143"/>
      <c r="D430" s="143"/>
      <c r="E430" s="143"/>
      <c r="F430" s="143"/>
      <c r="G430" s="143"/>
      <c r="H430" s="143"/>
      <c r="I430" s="143"/>
      <c r="J430" s="116"/>
      <c r="K430" s="143"/>
      <c r="L430" s="143"/>
      <c r="M430" s="143"/>
      <c r="N430" s="143"/>
      <c r="O430" s="143"/>
      <c r="P430" s="143"/>
      <c r="Q430" s="121"/>
      <c r="R430" s="143"/>
      <c r="S430" s="143"/>
      <c r="T430" s="117"/>
      <c r="U430" s="115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16"/>
      <c r="AF430" s="143"/>
      <c r="AG430" s="143"/>
      <c r="AH430" s="143"/>
      <c r="AI430" s="143"/>
      <c r="AJ430" s="143"/>
      <c r="AK430" s="143"/>
      <c r="AL430" s="121"/>
      <c r="AM430" s="143"/>
      <c r="AN430" s="143"/>
    </row>
    <row r="431" spans="1:40" ht="15" x14ac:dyDescent="0.2">
      <c r="A431" s="144"/>
      <c r="B431" s="144"/>
      <c r="C431" s="144"/>
      <c r="D431" s="144" t="s">
        <v>28</v>
      </c>
      <c r="E431" s="144"/>
      <c r="F431" s="144"/>
      <c r="G431" s="144"/>
      <c r="H431" s="361"/>
      <c r="I431" s="361"/>
      <c r="J431" s="146" t="s">
        <v>9</v>
      </c>
      <c r="K431" s="147"/>
      <c r="L431" s="145"/>
      <c r="M431" s="144"/>
      <c r="N431" s="144"/>
      <c r="O431" s="144"/>
      <c r="P431" s="144"/>
      <c r="Q431" s="148"/>
      <c r="R431" s="144"/>
      <c r="S431" s="144"/>
      <c r="T431" s="149"/>
      <c r="U431" s="144"/>
      <c r="V431" s="144"/>
      <c r="W431" s="144"/>
      <c r="X431" s="144"/>
      <c r="Y431" s="144" t="s">
        <v>28</v>
      </c>
      <c r="Z431" s="144"/>
      <c r="AA431" s="144"/>
      <c r="AB431" s="144"/>
      <c r="AC431" s="361"/>
      <c r="AD431" s="361"/>
      <c r="AE431" s="146" t="s">
        <v>9</v>
      </c>
      <c r="AF431" s="147"/>
      <c r="AG431" s="145"/>
      <c r="AH431" s="144"/>
      <c r="AI431" s="144"/>
      <c r="AJ431" s="144"/>
      <c r="AK431" s="144"/>
      <c r="AL431" s="148"/>
      <c r="AM431" s="144"/>
      <c r="AN431" s="144"/>
    </row>
    <row r="432" spans="1:40" ht="15" x14ac:dyDescent="0.2">
      <c r="A432" s="144"/>
      <c r="B432" s="144"/>
      <c r="C432" s="144"/>
      <c r="D432" s="144" t="s">
        <v>29</v>
      </c>
      <c r="E432" s="144"/>
      <c r="F432" s="144"/>
      <c r="G432" s="144"/>
      <c r="H432" s="147"/>
      <c r="I432" s="145"/>
      <c r="J432" s="146" t="s">
        <v>9</v>
      </c>
      <c r="K432" s="147"/>
      <c r="L432" s="145"/>
      <c r="M432" s="144"/>
      <c r="N432" s="144"/>
      <c r="O432" s="144"/>
      <c r="P432" s="144"/>
      <c r="Q432" s="148"/>
      <c r="R432" s="144"/>
      <c r="S432" s="144"/>
      <c r="T432" s="149"/>
      <c r="U432" s="144"/>
      <c r="V432" s="144"/>
      <c r="W432" s="144"/>
      <c r="X432" s="144"/>
      <c r="Y432" s="144" t="s">
        <v>29</v>
      </c>
      <c r="Z432" s="144"/>
      <c r="AA432" s="144"/>
      <c r="AB432" s="144"/>
      <c r="AC432" s="147"/>
      <c r="AD432" s="145"/>
      <c r="AE432" s="146" t="s">
        <v>9</v>
      </c>
      <c r="AF432" s="147"/>
      <c r="AG432" s="145"/>
      <c r="AH432" s="144"/>
      <c r="AI432" s="144"/>
      <c r="AJ432" s="144"/>
      <c r="AK432" s="144"/>
      <c r="AL432" s="148"/>
      <c r="AM432" s="144"/>
      <c r="AN432" s="144"/>
    </row>
    <row r="433" spans="1:40" ht="15" x14ac:dyDescent="0.2">
      <c r="A433" s="144"/>
      <c r="B433" s="144"/>
      <c r="C433" s="144"/>
      <c r="D433" s="144" t="s">
        <v>30</v>
      </c>
      <c r="E433" s="144"/>
      <c r="F433" s="144"/>
      <c r="G433" s="144"/>
      <c r="H433" s="147"/>
      <c r="I433" s="145"/>
      <c r="J433" s="146" t="s">
        <v>9</v>
      </c>
      <c r="K433" s="147"/>
      <c r="L433" s="145"/>
      <c r="M433" s="144"/>
      <c r="N433" s="144"/>
      <c r="O433" s="144"/>
      <c r="P433" s="144"/>
      <c r="Q433" s="148"/>
      <c r="R433" s="144"/>
      <c r="S433" s="144"/>
      <c r="T433" s="149"/>
      <c r="U433" s="144"/>
      <c r="V433" s="144"/>
      <c r="W433" s="144"/>
      <c r="X433" s="144"/>
      <c r="Y433" s="144" t="s">
        <v>30</v>
      </c>
      <c r="Z433" s="144"/>
      <c r="AA433" s="144"/>
      <c r="AB433" s="144"/>
      <c r="AC433" s="147"/>
      <c r="AD433" s="145"/>
      <c r="AE433" s="146" t="s">
        <v>9</v>
      </c>
      <c r="AF433" s="147"/>
      <c r="AG433" s="145"/>
      <c r="AH433" s="144"/>
      <c r="AI433" s="144"/>
      <c r="AJ433" s="144"/>
      <c r="AK433" s="144"/>
      <c r="AL433" s="148"/>
      <c r="AM433" s="144"/>
      <c r="AN433" s="144"/>
    </row>
    <row r="434" spans="1:40" ht="15" x14ac:dyDescent="0.2">
      <c r="A434" s="144"/>
      <c r="B434" s="144"/>
      <c r="C434" s="144"/>
      <c r="D434" s="144" t="s">
        <v>31</v>
      </c>
      <c r="E434" s="144"/>
      <c r="F434" s="144"/>
      <c r="G434" s="144"/>
      <c r="H434" s="147"/>
      <c r="I434" s="145"/>
      <c r="J434" s="146" t="s">
        <v>9</v>
      </c>
      <c r="K434" s="147"/>
      <c r="L434" s="145"/>
      <c r="M434" s="144"/>
      <c r="N434" s="144"/>
      <c r="O434" s="144"/>
      <c r="P434" s="144"/>
      <c r="Q434" s="148"/>
      <c r="R434" s="144"/>
      <c r="S434" s="144"/>
      <c r="T434" s="149"/>
      <c r="U434" s="144"/>
      <c r="V434" s="144"/>
      <c r="W434" s="144"/>
      <c r="X434" s="144"/>
      <c r="Y434" s="144" t="s">
        <v>31</v>
      </c>
      <c r="Z434" s="144"/>
      <c r="AA434" s="144"/>
      <c r="AB434" s="144"/>
      <c r="AC434" s="147"/>
      <c r="AD434" s="145"/>
      <c r="AE434" s="146" t="s">
        <v>9</v>
      </c>
      <c r="AF434" s="147"/>
      <c r="AG434" s="145"/>
      <c r="AH434" s="144"/>
      <c r="AI434" s="144"/>
      <c r="AJ434" s="144"/>
      <c r="AK434" s="144"/>
      <c r="AL434" s="148"/>
      <c r="AM434" s="144"/>
      <c r="AN434" s="144"/>
    </row>
    <row r="435" spans="1:40" ht="15" x14ac:dyDescent="0.2">
      <c r="A435" s="144"/>
      <c r="B435" s="144"/>
      <c r="C435" s="144"/>
      <c r="D435" s="144" t="s">
        <v>32</v>
      </c>
      <c r="E435" s="144"/>
      <c r="F435" s="144"/>
      <c r="G435" s="144"/>
      <c r="H435" s="147"/>
      <c r="I435" s="145"/>
      <c r="J435" s="146" t="s">
        <v>9</v>
      </c>
      <c r="K435" s="147"/>
      <c r="L435" s="145"/>
      <c r="M435" s="144"/>
      <c r="N435" s="144"/>
      <c r="O435" s="144"/>
      <c r="P435" s="144"/>
      <c r="Q435" s="148"/>
      <c r="R435" s="144"/>
      <c r="S435" s="144"/>
      <c r="T435" s="149"/>
      <c r="U435" s="144"/>
      <c r="V435" s="144"/>
      <c r="W435" s="144"/>
      <c r="X435" s="144"/>
      <c r="Y435" s="144" t="s">
        <v>32</v>
      </c>
      <c r="Z435" s="144"/>
      <c r="AA435" s="144"/>
      <c r="AB435" s="144"/>
      <c r="AC435" s="147"/>
      <c r="AD435" s="145"/>
      <c r="AE435" s="146" t="s">
        <v>9</v>
      </c>
      <c r="AF435" s="147"/>
      <c r="AG435" s="145"/>
      <c r="AH435" s="144"/>
      <c r="AI435" s="144"/>
      <c r="AJ435" s="144"/>
      <c r="AK435" s="144"/>
      <c r="AL435" s="148"/>
      <c r="AM435" s="144"/>
      <c r="AN435" s="144"/>
    </row>
    <row r="436" spans="1:40" ht="15" x14ac:dyDescent="0.2">
      <c r="A436" s="144"/>
      <c r="B436" s="144"/>
      <c r="C436" s="144"/>
      <c r="D436" s="144"/>
      <c r="E436" s="144"/>
      <c r="F436" s="144"/>
      <c r="G436" s="144"/>
      <c r="H436" s="144"/>
      <c r="I436" s="146"/>
      <c r="J436" s="146"/>
      <c r="K436" s="144"/>
      <c r="L436" s="146"/>
      <c r="M436" s="144"/>
      <c r="N436" s="144"/>
      <c r="O436" s="144"/>
      <c r="P436" s="144"/>
      <c r="Q436" s="148"/>
      <c r="R436" s="144"/>
      <c r="S436" s="144"/>
      <c r="T436" s="149"/>
      <c r="U436" s="144"/>
      <c r="V436" s="144"/>
      <c r="W436" s="144"/>
      <c r="X436" s="144"/>
      <c r="Y436" s="144"/>
      <c r="Z436" s="144"/>
      <c r="AA436" s="144"/>
      <c r="AB436" s="144"/>
      <c r="AC436" s="144"/>
      <c r="AD436" s="146"/>
      <c r="AE436" s="146"/>
      <c r="AF436" s="144"/>
      <c r="AG436" s="146"/>
      <c r="AH436" s="144"/>
      <c r="AI436" s="144"/>
      <c r="AJ436" s="144"/>
      <c r="AK436" s="144"/>
      <c r="AL436" s="148"/>
      <c r="AM436" s="144"/>
      <c r="AN436" s="144"/>
    </row>
    <row r="437" spans="1:40" ht="15" x14ac:dyDescent="0.2">
      <c r="A437" s="144"/>
      <c r="B437" s="144"/>
      <c r="C437" s="144"/>
      <c r="D437" s="144"/>
      <c r="E437" s="144"/>
      <c r="F437" s="144"/>
      <c r="G437" s="144"/>
      <c r="H437" s="144"/>
      <c r="I437" s="146"/>
      <c r="J437" s="146"/>
      <c r="K437" s="144"/>
      <c r="L437" s="146"/>
      <c r="M437" s="144"/>
      <c r="N437" s="144"/>
      <c r="O437" s="144"/>
      <c r="P437" s="144"/>
      <c r="Q437" s="148"/>
      <c r="R437" s="144"/>
      <c r="S437" s="144"/>
      <c r="T437" s="149"/>
      <c r="U437" s="144"/>
      <c r="V437" s="144"/>
      <c r="W437" s="144"/>
      <c r="X437" s="144"/>
      <c r="Y437" s="144"/>
      <c r="Z437" s="144"/>
      <c r="AA437" s="144"/>
      <c r="AB437" s="144"/>
      <c r="AC437" s="144"/>
      <c r="AD437" s="146"/>
      <c r="AE437" s="146"/>
      <c r="AF437" s="144"/>
      <c r="AG437" s="146"/>
      <c r="AH437" s="144"/>
      <c r="AI437" s="144"/>
      <c r="AJ437" s="144"/>
      <c r="AK437" s="144"/>
      <c r="AL437" s="148"/>
      <c r="AM437" s="144"/>
      <c r="AN437" s="144"/>
    </row>
    <row r="438" spans="1:40" ht="15.75" thickBot="1" x14ac:dyDescent="0.3">
      <c r="A438" s="151"/>
      <c r="B438" s="151"/>
      <c r="C438" s="152" t="s">
        <v>33</v>
      </c>
      <c r="D438" s="151"/>
      <c r="E438" s="151"/>
      <c r="F438" s="151"/>
      <c r="G438" s="151"/>
      <c r="H438" s="153"/>
      <c r="I438" s="154"/>
      <c r="J438" s="155" t="s">
        <v>9</v>
      </c>
      <c r="K438" s="153"/>
      <c r="L438" s="154"/>
      <c r="M438" s="151"/>
      <c r="N438" s="151"/>
      <c r="O438" s="151"/>
      <c r="P438" s="151"/>
      <c r="Q438" s="156"/>
      <c r="R438" s="151"/>
      <c r="S438" s="151"/>
      <c r="T438" s="157"/>
      <c r="U438" s="151"/>
      <c r="V438" s="151"/>
      <c r="W438" s="151"/>
      <c r="X438" s="152" t="s">
        <v>33</v>
      </c>
      <c r="Y438" s="151"/>
      <c r="Z438" s="151"/>
      <c r="AA438" s="151"/>
      <c r="AB438" s="151"/>
      <c r="AC438" s="153"/>
      <c r="AD438" s="154"/>
      <c r="AE438" s="155" t="s">
        <v>9</v>
      </c>
      <c r="AF438" s="153"/>
      <c r="AG438" s="154"/>
      <c r="AH438" s="151"/>
      <c r="AI438" s="151"/>
      <c r="AJ438" s="151"/>
      <c r="AK438" s="151"/>
      <c r="AL438" s="156"/>
      <c r="AM438" s="151"/>
      <c r="AN438" s="151"/>
    </row>
    <row r="439" spans="1:40" x14ac:dyDescent="0.2">
      <c r="A439" s="159"/>
      <c r="B439" s="159"/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60"/>
      <c r="R439" s="159"/>
      <c r="S439" s="159"/>
      <c r="T439" s="161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60"/>
      <c r="AM439" s="159"/>
      <c r="AN439" s="159"/>
    </row>
    <row r="440" spans="1:40" x14ac:dyDescent="0.2">
      <c r="A440" s="133" t="s">
        <v>34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4"/>
      <c r="R440" s="163"/>
      <c r="V440" s="133" t="s">
        <v>34</v>
      </c>
      <c r="Y440" s="163"/>
      <c r="Z440" s="163"/>
      <c r="AA440" s="163"/>
      <c r="AB440" s="163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4"/>
      <c r="AM440" s="163"/>
    </row>
    <row r="441" spans="1:40" x14ac:dyDescent="0.2">
      <c r="A441" s="163"/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4"/>
      <c r="R441" s="163"/>
      <c r="S441" s="163"/>
      <c r="T441" s="165"/>
      <c r="U441" s="163"/>
      <c r="V441" s="163"/>
      <c r="W441" s="163"/>
      <c r="X441" s="163"/>
      <c r="Y441" s="163"/>
      <c r="Z441" s="163"/>
      <c r="AA441" s="163"/>
      <c r="AB441" s="163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4"/>
      <c r="AM441" s="163"/>
      <c r="AN441" s="163"/>
    </row>
    <row r="443" spans="1:40" x14ac:dyDescent="0.2">
      <c r="A443" s="114" t="s">
        <v>103</v>
      </c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6"/>
      <c r="R443" s="115"/>
      <c r="S443" s="115"/>
      <c r="T443" s="117"/>
      <c r="U443" s="115"/>
      <c r="V443" s="114" t="s">
        <v>103</v>
      </c>
      <c r="W443" s="115"/>
      <c r="X443" s="115"/>
      <c r="Y443" s="115"/>
      <c r="Z443" s="115"/>
      <c r="AA443" s="115"/>
      <c r="AB443" s="115"/>
      <c r="AC443" s="115"/>
      <c r="AD443" s="115"/>
      <c r="AE443" s="115"/>
      <c r="AF443" s="115"/>
      <c r="AG443" s="115"/>
      <c r="AH443" s="115"/>
      <c r="AI443" s="115"/>
      <c r="AJ443" s="115"/>
      <c r="AK443" s="115"/>
      <c r="AL443" s="116"/>
      <c r="AM443" s="115"/>
      <c r="AN443" s="115"/>
    </row>
    <row r="444" spans="1:40" x14ac:dyDescent="0.2">
      <c r="A444" s="115" t="s">
        <v>52</v>
      </c>
      <c r="B444" s="115"/>
      <c r="C444" s="115"/>
      <c r="D444" s="115"/>
      <c r="E444" s="115"/>
      <c r="F444" s="362" t="s">
        <v>53</v>
      </c>
      <c r="G444" s="362"/>
      <c r="H444" s="363"/>
      <c r="I444" s="119" t="s">
        <v>90</v>
      </c>
      <c r="J444" s="115"/>
      <c r="K444" s="362" t="s">
        <v>54</v>
      </c>
      <c r="L444" s="363"/>
      <c r="M444" s="119">
        <v>1</v>
      </c>
      <c r="N444" s="115"/>
      <c r="O444" s="115"/>
      <c r="P444" s="115"/>
      <c r="Q444" s="364"/>
      <c r="R444" s="364"/>
      <c r="S444" s="364"/>
      <c r="T444" s="365"/>
      <c r="U444" s="115"/>
      <c r="V444" s="115" t="s">
        <v>52</v>
      </c>
      <c r="W444" s="115"/>
      <c r="X444" s="115"/>
      <c r="Y444" s="115"/>
      <c r="Z444" s="115"/>
      <c r="AA444" s="362" t="s">
        <v>53</v>
      </c>
      <c r="AB444" s="362"/>
      <c r="AC444" s="363"/>
      <c r="AD444" s="119" t="s">
        <v>90</v>
      </c>
      <c r="AE444" s="115"/>
      <c r="AF444" s="362" t="s">
        <v>54</v>
      </c>
      <c r="AG444" s="363"/>
      <c r="AH444" s="119">
        <v>1</v>
      </c>
      <c r="AI444" s="115"/>
      <c r="AJ444" s="115"/>
      <c r="AK444" s="115"/>
      <c r="AL444" s="366"/>
      <c r="AM444" s="366"/>
      <c r="AN444" s="366"/>
    </row>
    <row r="445" spans="1:40" x14ac:dyDescent="0.2">
      <c r="A445" s="362"/>
      <c r="B445" s="362"/>
      <c r="C445" s="362"/>
      <c r="D445" s="120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367"/>
      <c r="R445" s="368"/>
      <c r="S445" s="115"/>
      <c r="T445" s="117"/>
      <c r="U445" s="115"/>
      <c r="V445" s="115"/>
      <c r="W445" s="115"/>
      <c r="X445" s="115"/>
      <c r="Y445" s="115"/>
      <c r="Z445" s="115"/>
      <c r="AA445" s="115"/>
      <c r="AB445" s="121"/>
      <c r="AC445" s="122"/>
      <c r="AD445" s="115"/>
      <c r="AE445" s="115"/>
      <c r="AF445" s="115"/>
      <c r="AG445" s="115"/>
      <c r="AH445" s="115"/>
      <c r="AI445" s="115"/>
      <c r="AJ445" s="115"/>
      <c r="AK445" s="115"/>
      <c r="AL445" s="367"/>
      <c r="AM445" s="368"/>
      <c r="AN445" s="115"/>
    </row>
    <row r="446" spans="1:40" x14ac:dyDescent="0.2">
      <c r="A446" s="359" t="s">
        <v>135</v>
      </c>
      <c r="B446" s="359"/>
      <c r="C446" s="359"/>
      <c r="D446" s="359"/>
      <c r="E446" s="359"/>
      <c r="F446" s="359"/>
      <c r="G446" s="359"/>
      <c r="H446" s="359"/>
      <c r="I446" s="359"/>
      <c r="J446" s="123" t="s">
        <v>6</v>
      </c>
      <c r="K446" s="359" t="s">
        <v>138</v>
      </c>
      <c r="L446" s="359"/>
      <c r="M446" s="359"/>
      <c r="N446" s="359"/>
      <c r="O446" s="359"/>
      <c r="P446" s="359"/>
      <c r="Q446" s="359"/>
      <c r="R446" s="359"/>
      <c r="S446" s="359"/>
      <c r="T446" s="124"/>
      <c r="U446" s="123"/>
      <c r="V446" s="359" t="s">
        <v>136</v>
      </c>
      <c r="W446" s="359"/>
      <c r="X446" s="359"/>
      <c r="Y446" s="359"/>
      <c r="Z446" s="359"/>
      <c r="AA446" s="359"/>
      <c r="AB446" s="359"/>
      <c r="AC446" s="359"/>
      <c r="AD446" s="359"/>
      <c r="AE446" s="123" t="s">
        <v>6</v>
      </c>
      <c r="AF446" s="359" t="s">
        <v>137</v>
      </c>
      <c r="AG446" s="359"/>
      <c r="AH446" s="359"/>
      <c r="AI446" s="359"/>
      <c r="AJ446" s="359"/>
      <c r="AK446" s="359"/>
      <c r="AL446" s="359"/>
      <c r="AM446" s="359"/>
      <c r="AN446" s="359"/>
    </row>
    <row r="447" spans="1:40" x14ac:dyDescent="0.2">
      <c r="A447" s="360" t="s">
        <v>91</v>
      </c>
      <c r="B447" s="360"/>
      <c r="C447" s="360"/>
      <c r="D447" s="360"/>
      <c r="E447" s="360"/>
      <c r="F447" s="360"/>
      <c r="G447" s="360"/>
      <c r="H447" s="360"/>
      <c r="I447" s="360"/>
      <c r="J447" s="126"/>
      <c r="K447" s="360" t="s">
        <v>123</v>
      </c>
      <c r="L447" s="360"/>
      <c r="M447" s="360"/>
      <c r="N447" s="360"/>
      <c r="O447" s="360"/>
      <c r="P447" s="360"/>
      <c r="Q447" s="360"/>
      <c r="R447" s="360"/>
      <c r="S447" s="360"/>
      <c r="T447" s="127"/>
      <c r="U447" s="126"/>
      <c r="V447" s="360" t="s">
        <v>139</v>
      </c>
      <c r="W447" s="360"/>
      <c r="X447" s="360"/>
      <c r="Y447" s="360"/>
      <c r="Z447" s="360"/>
      <c r="AA447" s="360"/>
      <c r="AB447" s="360"/>
      <c r="AC447" s="360"/>
      <c r="AD447" s="360"/>
      <c r="AE447" s="126"/>
      <c r="AF447" s="360" t="s">
        <v>96</v>
      </c>
      <c r="AG447" s="360"/>
      <c r="AH447" s="360"/>
      <c r="AI447" s="360"/>
      <c r="AJ447" s="360"/>
      <c r="AK447" s="360"/>
      <c r="AL447" s="360"/>
      <c r="AM447" s="360"/>
      <c r="AN447" s="360"/>
    </row>
    <row r="448" spans="1:40" x14ac:dyDescent="0.2">
      <c r="A448" s="129"/>
      <c r="B448" s="129"/>
      <c r="C448" s="129"/>
      <c r="D448" s="129"/>
      <c r="E448" s="129"/>
      <c r="F448" s="129"/>
      <c r="G448" s="129"/>
      <c r="H448" s="129"/>
      <c r="I448" s="129"/>
      <c r="J448" s="130"/>
      <c r="K448" s="129"/>
      <c r="L448" s="129"/>
      <c r="M448" s="129"/>
      <c r="N448" s="129"/>
      <c r="O448" s="129"/>
      <c r="P448" s="129"/>
      <c r="Q448" s="131"/>
      <c r="R448" s="129"/>
      <c r="S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30"/>
      <c r="AF448" s="129"/>
      <c r="AG448" s="129"/>
      <c r="AH448" s="129"/>
      <c r="AI448" s="129"/>
      <c r="AJ448" s="129"/>
      <c r="AK448" s="129"/>
      <c r="AL448" s="131"/>
      <c r="AM448" s="129"/>
      <c r="AN448" s="129"/>
    </row>
    <row r="449" spans="1:40" x14ac:dyDescent="0.2">
      <c r="A449" s="135"/>
      <c r="B449" s="136" t="s">
        <v>7</v>
      </c>
      <c r="C449" s="136"/>
      <c r="D449" s="136" t="s">
        <v>8</v>
      </c>
      <c r="E449" s="136"/>
      <c r="F449" s="136" t="s">
        <v>25</v>
      </c>
      <c r="G449" s="136"/>
      <c r="H449" s="136" t="s">
        <v>26</v>
      </c>
      <c r="I449" s="136"/>
      <c r="J449" s="137"/>
      <c r="K449" s="136"/>
      <c r="L449" s="136" t="s">
        <v>7</v>
      </c>
      <c r="M449" s="136"/>
      <c r="N449" s="136" t="s">
        <v>8</v>
      </c>
      <c r="O449" s="136"/>
      <c r="P449" s="136" t="s">
        <v>27</v>
      </c>
      <c r="Q449" s="138"/>
      <c r="R449" s="136" t="s">
        <v>26</v>
      </c>
      <c r="S449" s="135"/>
      <c r="T449" s="139"/>
      <c r="U449" s="140"/>
      <c r="V449" s="135"/>
      <c r="W449" s="136" t="s">
        <v>7</v>
      </c>
      <c r="X449" s="136"/>
      <c r="Y449" s="136" t="s">
        <v>8</v>
      </c>
      <c r="Z449" s="136"/>
      <c r="AA449" s="136" t="s">
        <v>27</v>
      </c>
      <c r="AB449" s="136"/>
      <c r="AC449" s="136" t="s">
        <v>26</v>
      </c>
      <c r="AD449" s="136"/>
      <c r="AE449" s="137"/>
      <c r="AF449" s="136"/>
      <c r="AG449" s="136" t="s">
        <v>7</v>
      </c>
      <c r="AH449" s="136"/>
      <c r="AI449" s="136" t="s">
        <v>8</v>
      </c>
      <c r="AJ449" s="136"/>
      <c r="AK449" s="136" t="s">
        <v>27</v>
      </c>
      <c r="AL449" s="138"/>
      <c r="AM449" s="136" t="s">
        <v>26</v>
      </c>
      <c r="AN449" s="135"/>
    </row>
    <row r="450" spans="1:40" x14ac:dyDescent="0.2">
      <c r="A450" s="135"/>
      <c r="B450" s="142"/>
      <c r="C450" s="136"/>
      <c r="D450" s="142"/>
      <c r="E450" s="136"/>
      <c r="F450" s="142"/>
      <c r="G450" s="136"/>
      <c r="H450" s="142"/>
      <c r="I450" s="136"/>
      <c r="J450" s="137"/>
      <c r="K450" s="136"/>
      <c r="L450" s="142"/>
      <c r="M450" s="136"/>
      <c r="N450" s="142"/>
      <c r="O450" s="136"/>
      <c r="P450" s="142"/>
      <c r="Q450" s="138"/>
      <c r="R450" s="142"/>
      <c r="S450" s="135"/>
      <c r="T450" s="139"/>
      <c r="U450" s="140"/>
      <c r="V450" s="135"/>
      <c r="W450" s="142"/>
      <c r="X450" s="136"/>
      <c r="Y450" s="142"/>
      <c r="Z450" s="136"/>
      <c r="AA450" s="142"/>
      <c r="AB450" s="136"/>
      <c r="AC450" s="142"/>
      <c r="AD450" s="136"/>
      <c r="AE450" s="137"/>
      <c r="AF450" s="136"/>
      <c r="AG450" s="142"/>
      <c r="AH450" s="136"/>
      <c r="AI450" s="142"/>
      <c r="AJ450" s="136"/>
      <c r="AK450" s="142"/>
      <c r="AL450" s="138"/>
      <c r="AM450" s="142"/>
      <c r="AN450" s="135"/>
    </row>
    <row r="451" spans="1:40" x14ac:dyDescent="0.2">
      <c r="A451" s="143"/>
      <c r="B451" s="143"/>
      <c r="C451" s="143"/>
      <c r="D451" s="143"/>
      <c r="E451" s="143"/>
      <c r="F451" s="143"/>
      <c r="G451" s="143"/>
      <c r="H451" s="143"/>
      <c r="I451" s="143"/>
      <c r="J451" s="116"/>
      <c r="K451" s="143"/>
      <c r="L451" s="143"/>
      <c r="M451" s="143"/>
      <c r="N451" s="143"/>
      <c r="O451" s="143"/>
      <c r="P451" s="143"/>
      <c r="Q451" s="121"/>
      <c r="R451" s="143"/>
      <c r="S451" s="143"/>
      <c r="T451" s="117"/>
      <c r="U451" s="115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16"/>
      <c r="AF451" s="143"/>
      <c r="AG451" s="143"/>
      <c r="AH451" s="143"/>
      <c r="AI451" s="143"/>
      <c r="AJ451" s="143"/>
      <c r="AK451" s="143"/>
      <c r="AL451" s="121"/>
      <c r="AM451" s="143"/>
      <c r="AN451" s="143"/>
    </row>
    <row r="452" spans="1:40" ht="15" x14ac:dyDescent="0.2">
      <c r="A452" s="144"/>
      <c r="B452" s="144"/>
      <c r="C452" s="144"/>
      <c r="D452" s="144" t="s">
        <v>28</v>
      </c>
      <c r="E452" s="144"/>
      <c r="F452" s="144"/>
      <c r="G452" s="144"/>
      <c r="H452" s="361"/>
      <c r="I452" s="361"/>
      <c r="J452" s="146" t="s">
        <v>9</v>
      </c>
      <c r="K452" s="147"/>
      <c r="L452" s="145"/>
      <c r="M452" s="144"/>
      <c r="N452" s="144"/>
      <c r="O452" s="144"/>
      <c r="P452" s="144"/>
      <c r="Q452" s="148"/>
      <c r="R452" s="144"/>
      <c r="S452" s="144"/>
      <c r="T452" s="149"/>
      <c r="U452" s="144"/>
      <c r="V452" s="144"/>
      <c r="W452" s="144"/>
      <c r="X452" s="144"/>
      <c r="Y452" s="144" t="s">
        <v>28</v>
      </c>
      <c r="Z452" s="144"/>
      <c r="AA452" s="144"/>
      <c r="AB452" s="144"/>
      <c r="AC452" s="361"/>
      <c r="AD452" s="361"/>
      <c r="AE452" s="146" t="s">
        <v>9</v>
      </c>
      <c r="AF452" s="147"/>
      <c r="AG452" s="145"/>
      <c r="AH452" s="144"/>
      <c r="AI452" s="144"/>
      <c r="AJ452" s="144"/>
      <c r="AK452" s="144"/>
      <c r="AL452" s="148"/>
      <c r="AM452" s="144"/>
      <c r="AN452" s="144"/>
    </row>
    <row r="453" spans="1:40" ht="15" x14ac:dyDescent="0.2">
      <c r="A453" s="144"/>
      <c r="B453" s="144"/>
      <c r="C453" s="144"/>
      <c r="D453" s="144" t="s">
        <v>29</v>
      </c>
      <c r="E453" s="144"/>
      <c r="F453" s="144"/>
      <c r="G453" s="144"/>
      <c r="H453" s="147"/>
      <c r="I453" s="145"/>
      <c r="J453" s="146" t="s">
        <v>9</v>
      </c>
      <c r="K453" s="147"/>
      <c r="L453" s="145"/>
      <c r="M453" s="144"/>
      <c r="N453" s="144"/>
      <c r="O453" s="144"/>
      <c r="P453" s="144"/>
      <c r="Q453" s="148"/>
      <c r="R453" s="144"/>
      <c r="S453" s="144"/>
      <c r="T453" s="149"/>
      <c r="U453" s="144"/>
      <c r="V453" s="144"/>
      <c r="W453" s="144"/>
      <c r="X453" s="144"/>
      <c r="Y453" s="144" t="s">
        <v>29</v>
      </c>
      <c r="Z453" s="144"/>
      <c r="AA453" s="144"/>
      <c r="AB453" s="144"/>
      <c r="AC453" s="147"/>
      <c r="AD453" s="145"/>
      <c r="AE453" s="146" t="s">
        <v>9</v>
      </c>
      <c r="AF453" s="147"/>
      <c r="AG453" s="145"/>
      <c r="AH453" s="144"/>
      <c r="AI453" s="144"/>
      <c r="AJ453" s="144"/>
      <c r="AK453" s="144"/>
      <c r="AL453" s="148"/>
      <c r="AM453" s="144"/>
      <c r="AN453" s="144"/>
    </row>
    <row r="454" spans="1:40" ht="15" x14ac:dyDescent="0.2">
      <c r="A454" s="144"/>
      <c r="B454" s="144"/>
      <c r="C454" s="144"/>
      <c r="D454" s="144" t="s">
        <v>30</v>
      </c>
      <c r="E454" s="144"/>
      <c r="F454" s="144"/>
      <c r="G454" s="144"/>
      <c r="H454" s="147"/>
      <c r="I454" s="145"/>
      <c r="J454" s="146" t="s">
        <v>9</v>
      </c>
      <c r="K454" s="147"/>
      <c r="L454" s="145"/>
      <c r="M454" s="144"/>
      <c r="N454" s="144"/>
      <c r="O454" s="144"/>
      <c r="P454" s="144"/>
      <c r="Q454" s="148"/>
      <c r="R454" s="144"/>
      <c r="S454" s="144"/>
      <c r="T454" s="149"/>
      <c r="U454" s="144"/>
      <c r="V454" s="144"/>
      <c r="W454" s="144"/>
      <c r="X454" s="144"/>
      <c r="Y454" s="144" t="s">
        <v>30</v>
      </c>
      <c r="Z454" s="144"/>
      <c r="AA454" s="144"/>
      <c r="AB454" s="144"/>
      <c r="AC454" s="147"/>
      <c r="AD454" s="145"/>
      <c r="AE454" s="146" t="s">
        <v>9</v>
      </c>
      <c r="AF454" s="147"/>
      <c r="AG454" s="145"/>
      <c r="AH454" s="144"/>
      <c r="AI454" s="144"/>
      <c r="AJ454" s="144"/>
      <c r="AK454" s="144"/>
      <c r="AL454" s="148"/>
      <c r="AM454" s="144"/>
      <c r="AN454" s="144"/>
    </row>
    <row r="455" spans="1:40" ht="15" x14ac:dyDescent="0.2">
      <c r="A455" s="144"/>
      <c r="B455" s="144"/>
      <c r="C455" s="144"/>
      <c r="D455" s="144" t="s">
        <v>31</v>
      </c>
      <c r="E455" s="144"/>
      <c r="F455" s="144"/>
      <c r="G455" s="144"/>
      <c r="H455" s="147"/>
      <c r="I455" s="145"/>
      <c r="J455" s="146" t="s">
        <v>9</v>
      </c>
      <c r="K455" s="147"/>
      <c r="L455" s="145"/>
      <c r="M455" s="144"/>
      <c r="N455" s="144"/>
      <c r="O455" s="144"/>
      <c r="P455" s="144"/>
      <c r="Q455" s="148"/>
      <c r="R455" s="144"/>
      <c r="S455" s="144"/>
      <c r="T455" s="149"/>
      <c r="U455" s="144"/>
      <c r="V455" s="144"/>
      <c r="W455" s="144"/>
      <c r="X455" s="144"/>
      <c r="Y455" s="144" t="s">
        <v>31</v>
      </c>
      <c r="Z455" s="144"/>
      <c r="AA455" s="144"/>
      <c r="AB455" s="144"/>
      <c r="AC455" s="147"/>
      <c r="AD455" s="145"/>
      <c r="AE455" s="146" t="s">
        <v>9</v>
      </c>
      <c r="AF455" s="147"/>
      <c r="AG455" s="145"/>
      <c r="AH455" s="144"/>
      <c r="AI455" s="144"/>
      <c r="AJ455" s="144"/>
      <c r="AK455" s="144"/>
      <c r="AL455" s="148"/>
      <c r="AM455" s="144"/>
      <c r="AN455" s="144"/>
    </row>
    <row r="456" spans="1:40" ht="15" x14ac:dyDescent="0.2">
      <c r="A456" s="144"/>
      <c r="B456" s="144"/>
      <c r="C456" s="144"/>
      <c r="D456" s="144" t="s">
        <v>32</v>
      </c>
      <c r="E456" s="144"/>
      <c r="F456" s="144"/>
      <c r="G456" s="144"/>
      <c r="H456" s="147"/>
      <c r="I456" s="145"/>
      <c r="J456" s="146" t="s">
        <v>9</v>
      </c>
      <c r="K456" s="147"/>
      <c r="L456" s="145"/>
      <c r="M456" s="144"/>
      <c r="N456" s="144"/>
      <c r="O456" s="144"/>
      <c r="P456" s="144"/>
      <c r="Q456" s="148"/>
      <c r="R456" s="144"/>
      <c r="S456" s="144"/>
      <c r="T456" s="149"/>
      <c r="U456" s="144"/>
      <c r="V456" s="144"/>
      <c r="W456" s="144"/>
      <c r="X456" s="144"/>
      <c r="Y456" s="144" t="s">
        <v>32</v>
      </c>
      <c r="Z456" s="144"/>
      <c r="AA456" s="144"/>
      <c r="AB456" s="144"/>
      <c r="AC456" s="147"/>
      <c r="AD456" s="145"/>
      <c r="AE456" s="146" t="s">
        <v>9</v>
      </c>
      <c r="AF456" s="147"/>
      <c r="AG456" s="145"/>
      <c r="AH456" s="144"/>
      <c r="AI456" s="144"/>
      <c r="AJ456" s="144"/>
      <c r="AK456" s="144"/>
      <c r="AL456" s="148"/>
      <c r="AM456" s="144"/>
      <c r="AN456" s="144"/>
    </row>
    <row r="457" spans="1:40" ht="15" x14ac:dyDescent="0.2">
      <c r="A457" s="144"/>
      <c r="B457" s="144"/>
      <c r="C457" s="144"/>
      <c r="D457" s="144"/>
      <c r="E457" s="144"/>
      <c r="F457" s="144"/>
      <c r="G457" s="144"/>
      <c r="H457" s="144"/>
      <c r="I457" s="146"/>
      <c r="J457" s="146"/>
      <c r="K457" s="144"/>
      <c r="L457" s="146"/>
      <c r="M457" s="144"/>
      <c r="N457" s="144"/>
      <c r="O457" s="144"/>
      <c r="P457" s="144"/>
      <c r="Q457" s="148"/>
      <c r="R457" s="144"/>
      <c r="S457" s="144"/>
      <c r="T457" s="149"/>
      <c r="U457" s="144"/>
      <c r="V457" s="144"/>
      <c r="W457" s="144"/>
      <c r="X457" s="144"/>
      <c r="Y457" s="144"/>
      <c r="Z457" s="144"/>
      <c r="AA457" s="144"/>
      <c r="AB457" s="144"/>
      <c r="AC457" s="144"/>
      <c r="AD457" s="146"/>
      <c r="AE457" s="146"/>
      <c r="AF457" s="144"/>
      <c r="AG457" s="146"/>
      <c r="AH457" s="144"/>
      <c r="AI457" s="144"/>
      <c r="AJ457" s="144"/>
      <c r="AK457" s="144"/>
      <c r="AL457" s="148"/>
      <c r="AM457" s="144"/>
      <c r="AN457" s="144"/>
    </row>
    <row r="458" spans="1:40" ht="15" x14ac:dyDescent="0.2">
      <c r="A458" s="144"/>
      <c r="B458" s="144"/>
      <c r="C458" s="144"/>
      <c r="D458" s="144"/>
      <c r="E458" s="144"/>
      <c r="F458" s="144"/>
      <c r="G458" s="144"/>
      <c r="H458" s="144"/>
      <c r="I458" s="146"/>
      <c r="J458" s="146"/>
      <c r="K458" s="144"/>
      <c r="L458" s="146"/>
      <c r="M458" s="144"/>
      <c r="N458" s="144"/>
      <c r="O458" s="144"/>
      <c r="P458" s="144"/>
      <c r="Q458" s="148"/>
      <c r="R458" s="144"/>
      <c r="S458" s="144"/>
      <c r="T458" s="149"/>
      <c r="U458" s="144"/>
      <c r="V458" s="144"/>
      <c r="W458" s="144"/>
      <c r="X458" s="144"/>
      <c r="Y458" s="144"/>
      <c r="Z458" s="144"/>
      <c r="AA458" s="144"/>
      <c r="AB458" s="144"/>
      <c r="AC458" s="144"/>
      <c r="AD458" s="146"/>
      <c r="AE458" s="146"/>
      <c r="AF458" s="144"/>
      <c r="AG458" s="146"/>
      <c r="AH458" s="144"/>
      <c r="AI458" s="144"/>
      <c r="AJ458" s="144"/>
      <c r="AK458" s="144"/>
      <c r="AL458" s="148"/>
      <c r="AM458" s="144"/>
      <c r="AN458" s="144"/>
    </row>
    <row r="459" spans="1:40" ht="15.75" thickBot="1" x14ac:dyDescent="0.3">
      <c r="A459" s="151"/>
      <c r="B459" s="151"/>
      <c r="C459" s="152" t="s">
        <v>33</v>
      </c>
      <c r="D459" s="151"/>
      <c r="E459" s="151"/>
      <c r="F459" s="151"/>
      <c r="G459" s="151"/>
      <c r="H459" s="153"/>
      <c r="I459" s="154"/>
      <c r="J459" s="155" t="s">
        <v>9</v>
      </c>
      <c r="K459" s="153"/>
      <c r="L459" s="154"/>
      <c r="M459" s="151"/>
      <c r="N459" s="151"/>
      <c r="O459" s="151"/>
      <c r="P459" s="151"/>
      <c r="Q459" s="156"/>
      <c r="R459" s="151"/>
      <c r="S459" s="151"/>
      <c r="T459" s="157"/>
      <c r="U459" s="151"/>
      <c r="V459" s="151"/>
      <c r="W459" s="151"/>
      <c r="X459" s="152" t="s">
        <v>33</v>
      </c>
      <c r="Y459" s="151"/>
      <c r="Z459" s="151"/>
      <c r="AA459" s="151"/>
      <c r="AB459" s="151"/>
      <c r="AC459" s="153"/>
      <c r="AD459" s="154"/>
      <c r="AE459" s="155" t="s">
        <v>9</v>
      </c>
      <c r="AF459" s="153"/>
      <c r="AG459" s="154"/>
      <c r="AH459" s="151"/>
      <c r="AI459" s="151"/>
      <c r="AJ459" s="151"/>
      <c r="AK459" s="151"/>
      <c r="AL459" s="156"/>
      <c r="AM459" s="151"/>
      <c r="AN459" s="151"/>
    </row>
    <row r="460" spans="1:40" x14ac:dyDescent="0.2">
      <c r="A460" s="159"/>
      <c r="B460" s="159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60"/>
      <c r="R460" s="159"/>
      <c r="S460" s="159"/>
      <c r="T460" s="161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  <c r="AK460" s="159"/>
      <c r="AL460" s="160"/>
      <c r="AM460" s="159"/>
      <c r="AN460" s="159"/>
    </row>
    <row r="461" spans="1:40" x14ac:dyDescent="0.2">
      <c r="A461" s="133" t="s">
        <v>34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4"/>
      <c r="R461" s="163"/>
      <c r="V461" s="133" t="s">
        <v>34</v>
      </c>
      <c r="Y461" s="163"/>
      <c r="Z461" s="163"/>
      <c r="AA461" s="163"/>
      <c r="AB461" s="163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4"/>
      <c r="AM461" s="163"/>
    </row>
    <row r="462" spans="1:40" x14ac:dyDescent="0.2">
      <c r="A462" s="163"/>
      <c r="B462" s="163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4"/>
      <c r="R462" s="163"/>
      <c r="S462" s="163"/>
      <c r="T462" s="165"/>
      <c r="U462" s="163"/>
      <c r="V462" s="163"/>
      <c r="W462" s="163"/>
      <c r="X462" s="163"/>
      <c r="Y462" s="163"/>
      <c r="Z462" s="163"/>
      <c r="AA462" s="163"/>
      <c r="AB462" s="163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4"/>
      <c r="AM462" s="163"/>
      <c r="AN462" s="163"/>
    </row>
    <row r="464" spans="1:40" x14ac:dyDescent="0.2">
      <c r="A464" s="114" t="s">
        <v>103</v>
      </c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6"/>
      <c r="R464" s="115"/>
      <c r="S464" s="115"/>
      <c r="T464" s="117"/>
      <c r="U464" s="115"/>
      <c r="V464" s="114" t="s">
        <v>103</v>
      </c>
      <c r="W464" s="115"/>
      <c r="X464" s="115"/>
      <c r="Y464" s="115"/>
      <c r="Z464" s="115"/>
      <c r="AA464" s="115"/>
      <c r="AB464" s="115"/>
      <c r="AC464" s="115"/>
      <c r="AD464" s="115"/>
      <c r="AE464" s="115"/>
      <c r="AF464" s="115"/>
      <c r="AG464" s="115"/>
      <c r="AH464" s="115"/>
      <c r="AI464" s="115"/>
      <c r="AJ464" s="115"/>
      <c r="AK464" s="115"/>
      <c r="AL464" s="116"/>
      <c r="AM464" s="115"/>
      <c r="AN464" s="115"/>
    </row>
    <row r="465" spans="1:40" x14ac:dyDescent="0.2">
      <c r="A465" s="115" t="s">
        <v>52</v>
      </c>
      <c r="B465" s="115"/>
      <c r="C465" s="115"/>
      <c r="D465" s="115"/>
      <c r="E465" s="115"/>
      <c r="F465" s="362" t="s">
        <v>53</v>
      </c>
      <c r="G465" s="362"/>
      <c r="H465" s="363"/>
      <c r="I465" s="119" t="s">
        <v>90</v>
      </c>
      <c r="J465" s="115"/>
      <c r="K465" s="362" t="s">
        <v>54</v>
      </c>
      <c r="L465" s="363"/>
      <c r="M465" s="119">
        <v>2</v>
      </c>
      <c r="N465" s="115"/>
      <c r="O465" s="115"/>
      <c r="P465" s="115"/>
      <c r="Q465" s="364"/>
      <c r="R465" s="364"/>
      <c r="S465" s="364"/>
      <c r="T465" s="365"/>
      <c r="U465" s="115"/>
      <c r="V465" s="115" t="s">
        <v>52</v>
      </c>
      <c r="W465" s="115"/>
      <c r="X465" s="115"/>
      <c r="Y465" s="115"/>
      <c r="Z465" s="115"/>
      <c r="AA465" s="362" t="s">
        <v>53</v>
      </c>
      <c r="AB465" s="362"/>
      <c r="AC465" s="363"/>
      <c r="AD465" s="119" t="s">
        <v>90</v>
      </c>
      <c r="AE465" s="115"/>
      <c r="AF465" s="362" t="s">
        <v>54</v>
      </c>
      <c r="AG465" s="363"/>
      <c r="AH465" s="119">
        <v>2</v>
      </c>
      <c r="AI465" s="115"/>
      <c r="AJ465" s="115"/>
      <c r="AK465" s="115"/>
      <c r="AL465" s="366"/>
      <c r="AM465" s="366"/>
      <c r="AN465" s="366"/>
    </row>
    <row r="466" spans="1:40" x14ac:dyDescent="0.2">
      <c r="A466" s="362"/>
      <c r="B466" s="362"/>
      <c r="C466" s="362"/>
      <c r="D466" s="120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367"/>
      <c r="R466" s="368"/>
      <c r="S466" s="115"/>
      <c r="T466" s="117"/>
      <c r="U466" s="115"/>
      <c r="V466" s="115"/>
      <c r="W466" s="115"/>
      <c r="X466" s="115"/>
      <c r="Y466" s="115"/>
      <c r="Z466" s="115"/>
      <c r="AA466" s="115"/>
      <c r="AB466" s="121"/>
      <c r="AC466" s="122"/>
      <c r="AD466" s="115"/>
      <c r="AE466" s="115"/>
      <c r="AF466" s="115"/>
      <c r="AG466" s="115"/>
      <c r="AH466" s="115"/>
      <c r="AI466" s="115"/>
      <c r="AJ466" s="115"/>
      <c r="AK466" s="115"/>
      <c r="AL466" s="367"/>
      <c r="AM466" s="368"/>
      <c r="AN466" s="115"/>
    </row>
    <row r="467" spans="1:40" x14ac:dyDescent="0.2">
      <c r="A467" s="359" t="s">
        <v>138</v>
      </c>
      <c r="B467" s="359"/>
      <c r="C467" s="359"/>
      <c r="D467" s="359"/>
      <c r="E467" s="359"/>
      <c r="F467" s="359"/>
      <c r="G467" s="359"/>
      <c r="H467" s="359"/>
      <c r="I467" s="359"/>
      <c r="J467" s="123" t="s">
        <v>6</v>
      </c>
      <c r="K467" s="359" t="s">
        <v>137</v>
      </c>
      <c r="L467" s="359"/>
      <c r="M467" s="359"/>
      <c r="N467" s="359"/>
      <c r="O467" s="359"/>
      <c r="P467" s="359"/>
      <c r="Q467" s="359"/>
      <c r="R467" s="359"/>
      <c r="S467" s="359"/>
      <c r="T467" s="124"/>
      <c r="U467" s="123"/>
      <c r="V467" s="359" t="s">
        <v>135</v>
      </c>
      <c r="W467" s="359"/>
      <c r="X467" s="359"/>
      <c r="Y467" s="359"/>
      <c r="Z467" s="359"/>
      <c r="AA467" s="359"/>
      <c r="AB467" s="359"/>
      <c r="AC467" s="359"/>
      <c r="AD467" s="359"/>
      <c r="AE467" s="123" t="s">
        <v>6</v>
      </c>
      <c r="AF467" s="359" t="s">
        <v>136</v>
      </c>
      <c r="AG467" s="359"/>
      <c r="AH467" s="359"/>
      <c r="AI467" s="359"/>
      <c r="AJ467" s="359"/>
      <c r="AK467" s="359"/>
      <c r="AL467" s="359"/>
      <c r="AM467" s="359"/>
      <c r="AN467" s="359"/>
    </row>
    <row r="468" spans="1:40" x14ac:dyDescent="0.2">
      <c r="A468" s="360" t="s">
        <v>123</v>
      </c>
      <c r="B468" s="360"/>
      <c r="C468" s="360"/>
      <c r="D468" s="360"/>
      <c r="E468" s="360"/>
      <c r="F468" s="360"/>
      <c r="G468" s="360"/>
      <c r="H468" s="360"/>
      <c r="I468" s="360"/>
      <c r="J468" s="126"/>
      <c r="K468" s="360" t="s">
        <v>96</v>
      </c>
      <c r="L468" s="360"/>
      <c r="M468" s="360"/>
      <c r="N468" s="360"/>
      <c r="O468" s="360"/>
      <c r="P468" s="360"/>
      <c r="Q468" s="360"/>
      <c r="R468" s="360"/>
      <c r="S468" s="360"/>
      <c r="T468" s="127"/>
      <c r="U468" s="126"/>
      <c r="V468" s="360" t="s">
        <v>91</v>
      </c>
      <c r="W468" s="360"/>
      <c r="X468" s="360"/>
      <c r="Y468" s="360"/>
      <c r="Z468" s="360"/>
      <c r="AA468" s="360"/>
      <c r="AB468" s="360"/>
      <c r="AC468" s="360"/>
      <c r="AD468" s="360"/>
      <c r="AE468" s="126"/>
      <c r="AF468" s="360" t="s">
        <v>139</v>
      </c>
      <c r="AG468" s="360"/>
      <c r="AH468" s="360"/>
      <c r="AI468" s="360"/>
      <c r="AJ468" s="360"/>
      <c r="AK468" s="360"/>
      <c r="AL468" s="360"/>
      <c r="AM468" s="360"/>
      <c r="AN468" s="360"/>
    </row>
    <row r="469" spans="1:40" x14ac:dyDescent="0.2">
      <c r="A469" s="129"/>
      <c r="B469" s="129"/>
      <c r="C469" s="129"/>
      <c r="D469" s="129"/>
      <c r="E469" s="129"/>
      <c r="F469" s="129"/>
      <c r="G469" s="129"/>
      <c r="H469" s="129"/>
      <c r="I469" s="129"/>
      <c r="J469" s="130"/>
      <c r="K469" s="129"/>
      <c r="L469" s="129"/>
      <c r="M469" s="129"/>
      <c r="N469" s="129"/>
      <c r="O469" s="129"/>
      <c r="P469" s="129"/>
      <c r="Q469" s="131"/>
      <c r="R469" s="129"/>
      <c r="S469" s="129"/>
      <c r="V469" s="129"/>
      <c r="W469" s="129"/>
      <c r="X469" s="129"/>
      <c r="Y469" s="129"/>
      <c r="Z469" s="129"/>
      <c r="AA469" s="129"/>
      <c r="AB469" s="129"/>
      <c r="AC469" s="129"/>
      <c r="AD469" s="129"/>
      <c r="AE469" s="130"/>
      <c r="AF469" s="129"/>
      <c r="AG469" s="129"/>
      <c r="AH469" s="129"/>
      <c r="AI469" s="129"/>
      <c r="AJ469" s="129"/>
      <c r="AK469" s="129"/>
      <c r="AL469" s="131"/>
      <c r="AM469" s="129"/>
      <c r="AN469" s="129"/>
    </row>
    <row r="470" spans="1:40" x14ac:dyDescent="0.2">
      <c r="A470" s="135"/>
      <c r="B470" s="136" t="s">
        <v>7</v>
      </c>
      <c r="C470" s="136"/>
      <c r="D470" s="136" t="s">
        <v>8</v>
      </c>
      <c r="E470" s="136"/>
      <c r="F470" s="136" t="s">
        <v>25</v>
      </c>
      <c r="G470" s="136"/>
      <c r="H470" s="136" t="s">
        <v>26</v>
      </c>
      <c r="I470" s="136"/>
      <c r="J470" s="137"/>
      <c r="K470" s="136"/>
      <c r="L470" s="136" t="s">
        <v>7</v>
      </c>
      <c r="M470" s="136"/>
      <c r="N470" s="136" t="s">
        <v>8</v>
      </c>
      <c r="O470" s="136"/>
      <c r="P470" s="136" t="s">
        <v>27</v>
      </c>
      <c r="Q470" s="138"/>
      <c r="R470" s="136" t="s">
        <v>26</v>
      </c>
      <c r="S470" s="135"/>
      <c r="T470" s="139"/>
      <c r="U470" s="140"/>
      <c r="V470" s="135"/>
      <c r="W470" s="136" t="s">
        <v>7</v>
      </c>
      <c r="X470" s="136"/>
      <c r="Y470" s="136" t="s">
        <v>8</v>
      </c>
      <c r="Z470" s="136"/>
      <c r="AA470" s="136" t="s">
        <v>27</v>
      </c>
      <c r="AB470" s="136"/>
      <c r="AC470" s="136" t="s">
        <v>26</v>
      </c>
      <c r="AD470" s="136"/>
      <c r="AE470" s="137"/>
      <c r="AF470" s="136"/>
      <c r="AG470" s="136" t="s">
        <v>7</v>
      </c>
      <c r="AH470" s="136"/>
      <c r="AI470" s="136" t="s">
        <v>8</v>
      </c>
      <c r="AJ470" s="136"/>
      <c r="AK470" s="136" t="s">
        <v>27</v>
      </c>
      <c r="AL470" s="138"/>
      <c r="AM470" s="136" t="s">
        <v>26</v>
      </c>
      <c r="AN470" s="135"/>
    </row>
    <row r="471" spans="1:40" x14ac:dyDescent="0.2">
      <c r="A471" s="135"/>
      <c r="B471" s="142"/>
      <c r="C471" s="136"/>
      <c r="D471" s="142"/>
      <c r="E471" s="136"/>
      <c r="F471" s="142"/>
      <c r="G471" s="136"/>
      <c r="H471" s="142"/>
      <c r="I471" s="136"/>
      <c r="J471" s="137"/>
      <c r="K471" s="136"/>
      <c r="L471" s="142"/>
      <c r="M471" s="136"/>
      <c r="N471" s="142"/>
      <c r="O471" s="136"/>
      <c r="P471" s="142"/>
      <c r="Q471" s="138"/>
      <c r="R471" s="142"/>
      <c r="S471" s="135"/>
      <c r="T471" s="139"/>
      <c r="U471" s="140"/>
      <c r="V471" s="135"/>
      <c r="W471" s="142"/>
      <c r="X471" s="136"/>
      <c r="Y471" s="142"/>
      <c r="Z471" s="136"/>
      <c r="AA471" s="142"/>
      <c r="AB471" s="136"/>
      <c r="AC471" s="142"/>
      <c r="AD471" s="136"/>
      <c r="AE471" s="137"/>
      <c r="AF471" s="136"/>
      <c r="AG471" s="142"/>
      <c r="AH471" s="136"/>
      <c r="AI471" s="142"/>
      <c r="AJ471" s="136"/>
      <c r="AK471" s="142"/>
      <c r="AL471" s="138"/>
      <c r="AM471" s="142"/>
      <c r="AN471" s="135"/>
    </row>
    <row r="472" spans="1:40" x14ac:dyDescent="0.2">
      <c r="A472" s="143"/>
      <c r="B472" s="143"/>
      <c r="C472" s="143"/>
      <c r="D472" s="143"/>
      <c r="E472" s="143"/>
      <c r="F472" s="143"/>
      <c r="G472" s="143"/>
      <c r="H472" s="143"/>
      <c r="I472" s="143"/>
      <c r="J472" s="116"/>
      <c r="K472" s="143"/>
      <c r="L472" s="143"/>
      <c r="M472" s="143"/>
      <c r="N472" s="143"/>
      <c r="O472" s="143"/>
      <c r="P472" s="143"/>
      <c r="Q472" s="121"/>
      <c r="R472" s="143"/>
      <c r="S472" s="143"/>
      <c r="T472" s="117"/>
      <c r="U472" s="115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16"/>
      <c r="AF472" s="143"/>
      <c r="AG472" s="143"/>
      <c r="AH472" s="143"/>
      <c r="AI472" s="143"/>
      <c r="AJ472" s="143"/>
      <c r="AK472" s="143"/>
      <c r="AL472" s="121"/>
      <c r="AM472" s="143"/>
      <c r="AN472" s="143"/>
    </row>
    <row r="473" spans="1:40" ht="15" x14ac:dyDescent="0.2">
      <c r="A473" s="144"/>
      <c r="B473" s="144"/>
      <c r="C473" s="144"/>
      <c r="D473" s="144" t="s">
        <v>28</v>
      </c>
      <c r="E473" s="144"/>
      <c r="F473" s="144"/>
      <c r="G473" s="144"/>
      <c r="H473" s="361"/>
      <c r="I473" s="361"/>
      <c r="J473" s="146" t="s">
        <v>9</v>
      </c>
      <c r="K473" s="147"/>
      <c r="L473" s="145"/>
      <c r="M473" s="144"/>
      <c r="N473" s="144"/>
      <c r="O473" s="144"/>
      <c r="P473" s="144"/>
      <c r="Q473" s="148"/>
      <c r="R473" s="144"/>
      <c r="S473" s="144"/>
      <c r="T473" s="149"/>
      <c r="U473" s="144"/>
      <c r="V473" s="144"/>
      <c r="W473" s="144"/>
      <c r="X473" s="144"/>
      <c r="Y473" s="144" t="s">
        <v>28</v>
      </c>
      <c r="Z473" s="144"/>
      <c r="AA473" s="144"/>
      <c r="AB473" s="144"/>
      <c r="AC473" s="361"/>
      <c r="AD473" s="361"/>
      <c r="AE473" s="146" t="s">
        <v>9</v>
      </c>
      <c r="AF473" s="147"/>
      <c r="AG473" s="145"/>
      <c r="AH473" s="144"/>
      <c r="AI473" s="144"/>
      <c r="AJ473" s="144"/>
      <c r="AK473" s="144"/>
      <c r="AL473" s="148"/>
      <c r="AM473" s="144"/>
      <c r="AN473" s="144"/>
    </row>
    <row r="474" spans="1:40" ht="15" x14ac:dyDescent="0.2">
      <c r="A474" s="144"/>
      <c r="B474" s="144"/>
      <c r="C474" s="144"/>
      <c r="D474" s="144" t="s">
        <v>29</v>
      </c>
      <c r="E474" s="144"/>
      <c r="F474" s="144"/>
      <c r="G474" s="144"/>
      <c r="H474" s="147"/>
      <c r="I474" s="145"/>
      <c r="J474" s="146" t="s">
        <v>9</v>
      </c>
      <c r="K474" s="147"/>
      <c r="L474" s="145"/>
      <c r="M474" s="144"/>
      <c r="N474" s="144"/>
      <c r="O474" s="144"/>
      <c r="P474" s="144"/>
      <c r="Q474" s="148"/>
      <c r="R474" s="144"/>
      <c r="S474" s="144"/>
      <c r="T474" s="149"/>
      <c r="U474" s="144"/>
      <c r="V474" s="144"/>
      <c r="W474" s="144"/>
      <c r="X474" s="144"/>
      <c r="Y474" s="144" t="s">
        <v>29</v>
      </c>
      <c r="Z474" s="144"/>
      <c r="AA474" s="144"/>
      <c r="AB474" s="144"/>
      <c r="AC474" s="147"/>
      <c r="AD474" s="145"/>
      <c r="AE474" s="146" t="s">
        <v>9</v>
      </c>
      <c r="AF474" s="147"/>
      <c r="AG474" s="145"/>
      <c r="AH474" s="144"/>
      <c r="AI474" s="144"/>
      <c r="AJ474" s="144"/>
      <c r="AK474" s="144"/>
      <c r="AL474" s="148"/>
      <c r="AM474" s="144"/>
      <c r="AN474" s="144"/>
    </row>
    <row r="475" spans="1:40" ht="15" x14ac:dyDescent="0.2">
      <c r="A475" s="144"/>
      <c r="B475" s="144"/>
      <c r="C475" s="144"/>
      <c r="D475" s="144" t="s">
        <v>30</v>
      </c>
      <c r="E475" s="144"/>
      <c r="F475" s="144"/>
      <c r="G475" s="144"/>
      <c r="H475" s="147"/>
      <c r="I475" s="145"/>
      <c r="J475" s="146" t="s">
        <v>9</v>
      </c>
      <c r="K475" s="147"/>
      <c r="L475" s="145"/>
      <c r="M475" s="144"/>
      <c r="N475" s="144"/>
      <c r="O475" s="144"/>
      <c r="P475" s="144"/>
      <c r="Q475" s="148"/>
      <c r="R475" s="144"/>
      <c r="S475" s="144"/>
      <c r="T475" s="149"/>
      <c r="U475" s="144"/>
      <c r="V475" s="144"/>
      <c r="W475" s="144"/>
      <c r="X475" s="144"/>
      <c r="Y475" s="144" t="s">
        <v>30</v>
      </c>
      <c r="Z475" s="144"/>
      <c r="AA475" s="144"/>
      <c r="AB475" s="144"/>
      <c r="AC475" s="147"/>
      <c r="AD475" s="145"/>
      <c r="AE475" s="146" t="s">
        <v>9</v>
      </c>
      <c r="AF475" s="147"/>
      <c r="AG475" s="145"/>
      <c r="AH475" s="144"/>
      <c r="AI475" s="144"/>
      <c r="AJ475" s="144"/>
      <c r="AK475" s="144"/>
      <c r="AL475" s="148"/>
      <c r="AM475" s="144"/>
      <c r="AN475" s="144"/>
    </row>
    <row r="476" spans="1:40" ht="15" x14ac:dyDescent="0.2">
      <c r="A476" s="144"/>
      <c r="B476" s="144"/>
      <c r="C476" s="144"/>
      <c r="D476" s="144" t="s">
        <v>31</v>
      </c>
      <c r="E476" s="144"/>
      <c r="F476" s="144"/>
      <c r="G476" s="144"/>
      <c r="H476" s="147"/>
      <c r="I476" s="145"/>
      <c r="J476" s="146" t="s">
        <v>9</v>
      </c>
      <c r="K476" s="147"/>
      <c r="L476" s="145"/>
      <c r="M476" s="144"/>
      <c r="N476" s="144"/>
      <c r="O476" s="144"/>
      <c r="P476" s="144"/>
      <c r="Q476" s="148"/>
      <c r="R476" s="144"/>
      <c r="S476" s="144"/>
      <c r="T476" s="149"/>
      <c r="U476" s="144"/>
      <c r="V476" s="144"/>
      <c r="W476" s="144"/>
      <c r="X476" s="144"/>
      <c r="Y476" s="144" t="s">
        <v>31</v>
      </c>
      <c r="Z476" s="144"/>
      <c r="AA476" s="144"/>
      <c r="AB476" s="144"/>
      <c r="AC476" s="147"/>
      <c r="AD476" s="145"/>
      <c r="AE476" s="146" t="s">
        <v>9</v>
      </c>
      <c r="AF476" s="147"/>
      <c r="AG476" s="145"/>
      <c r="AH476" s="144"/>
      <c r="AI476" s="144"/>
      <c r="AJ476" s="144"/>
      <c r="AK476" s="144"/>
      <c r="AL476" s="148"/>
      <c r="AM476" s="144"/>
      <c r="AN476" s="144"/>
    </row>
    <row r="477" spans="1:40" ht="15" x14ac:dyDescent="0.2">
      <c r="A477" s="144"/>
      <c r="B477" s="144"/>
      <c r="C477" s="144"/>
      <c r="D477" s="144" t="s">
        <v>32</v>
      </c>
      <c r="E477" s="144"/>
      <c r="F477" s="144"/>
      <c r="G477" s="144"/>
      <c r="H477" s="147"/>
      <c r="I477" s="145"/>
      <c r="J477" s="146" t="s">
        <v>9</v>
      </c>
      <c r="K477" s="147"/>
      <c r="L477" s="145"/>
      <c r="M477" s="144"/>
      <c r="N477" s="144"/>
      <c r="O477" s="144"/>
      <c r="P477" s="144"/>
      <c r="Q477" s="148"/>
      <c r="R477" s="144"/>
      <c r="S477" s="144"/>
      <c r="T477" s="149"/>
      <c r="U477" s="144"/>
      <c r="V477" s="144"/>
      <c r="W477" s="144"/>
      <c r="X477" s="144"/>
      <c r="Y477" s="144" t="s">
        <v>32</v>
      </c>
      <c r="Z477" s="144"/>
      <c r="AA477" s="144"/>
      <c r="AB477" s="144"/>
      <c r="AC477" s="147"/>
      <c r="AD477" s="145"/>
      <c r="AE477" s="146" t="s">
        <v>9</v>
      </c>
      <c r="AF477" s="147"/>
      <c r="AG477" s="145"/>
      <c r="AH477" s="144"/>
      <c r="AI477" s="144"/>
      <c r="AJ477" s="144"/>
      <c r="AK477" s="144"/>
      <c r="AL477" s="148"/>
      <c r="AM477" s="144"/>
      <c r="AN477" s="144"/>
    </row>
    <row r="478" spans="1:40" ht="15" x14ac:dyDescent="0.2">
      <c r="A478" s="144"/>
      <c r="B478" s="144"/>
      <c r="C478" s="144"/>
      <c r="D478" s="144"/>
      <c r="E478" s="144"/>
      <c r="F478" s="144"/>
      <c r="G478" s="144"/>
      <c r="H478" s="144"/>
      <c r="I478" s="146"/>
      <c r="J478" s="146"/>
      <c r="K478" s="144"/>
      <c r="L478" s="146"/>
      <c r="M478" s="144"/>
      <c r="N478" s="144"/>
      <c r="O478" s="144"/>
      <c r="P478" s="144"/>
      <c r="Q478" s="148"/>
      <c r="R478" s="144"/>
      <c r="S478" s="144"/>
      <c r="T478" s="149"/>
      <c r="U478" s="144"/>
      <c r="V478" s="144"/>
      <c r="W478" s="144"/>
      <c r="X478" s="144"/>
      <c r="Y478" s="144"/>
      <c r="Z478" s="144"/>
      <c r="AA478" s="144"/>
      <c r="AB478" s="144"/>
      <c r="AC478" s="144"/>
      <c r="AD478" s="146"/>
      <c r="AE478" s="146"/>
      <c r="AF478" s="144"/>
      <c r="AG478" s="146"/>
      <c r="AH478" s="144"/>
      <c r="AI478" s="144"/>
      <c r="AJ478" s="144"/>
      <c r="AK478" s="144"/>
      <c r="AL478" s="148"/>
      <c r="AM478" s="144"/>
      <c r="AN478" s="144"/>
    </row>
    <row r="479" spans="1:40" ht="15" x14ac:dyDescent="0.2">
      <c r="A479" s="144"/>
      <c r="B479" s="144"/>
      <c r="C479" s="144"/>
      <c r="D479" s="144"/>
      <c r="E479" s="144"/>
      <c r="F479" s="144"/>
      <c r="G479" s="144"/>
      <c r="H479" s="144"/>
      <c r="I479" s="146"/>
      <c r="J479" s="146"/>
      <c r="K479" s="144"/>
      <c r="L479" s="146"/>
      <c r="M479" s="144"/>
      <c r="N479" s="144"/>
      <c r="O479" s="144"/>
      <c r="P479" s="144"/>
      <c r="Q479" s="148"/>
      <c r="R479" s="144"/>
      <c r="S479" s="144"/>
      <c r="T479" s="149"/>
      <c r="U479" s="144"/>
      <c r="V479" s="144"/>
      <c r="W479" s="144"/>
      <c r="X479" s="144"/>
      <c r="Y479" s="144"/>
      <c r="Z479" s="144"/>
      <c r="AA479" s="144"/>
      <c r="AB479" s="144"/>
      <c r="AC479" s="144"/>
      <c r="AD479" s="146"/>
      <c r="AE479" s="146"/>
      <c r="AF479" s="144"/>
      <c r="AG479" s="146"/>
      <c r="AH479" s="144"/>
      <c r="AI479" s="144"/>
      <c r="AJ479" s="144"/>
      <c r="AK479" s="144"/>
      <c r="AL479" s="148"/>
      <c r="AM479" s="144"/>
      <c r="AN479" s="144"/>
    </row>
    <row r="480" spans="1:40" ht="15.75" thickBot="1" x14ac:dyDescent="0.3">
      <c r="A480" s="151"/>
      <c r="B480" s="151"/>
      <c r="C480" s="152" t="s">
        <v>33</v>
      </c>
      <c r="D480" s="151"/>
      <c r="E480" s="151"/>
      <c r="F480" s="151"/>
      <c r="G480" s="151"/>
      <c r="H480" s="153"/>
      <c r="I480" s="154"/>
      <c r="J480" s="155" t="s">
        <v>9</v>
      </c>
      <c r="K480" s="153"/>
      <c r="L480" s="154"/>
      <c r="M480" s="151"/>
      <c r="N480" s="151"/>
      <c r="O480" s="151"/>
      <c r="P480" s="151"/>
      <c r="Q480" s="156"/>
      <c r="R480" s="151"/>
      <c r="S480" s="151"/>
      <c r="T480" s="157"/>
      <c r="U480" s="151"/>
      <c r="V480" s="151"/>
      <c r="W480" s="151"/>
      <c r="X480" s="152" t="s">
        <v>33</v>
      </c>
      <c r="Y480" s="151"/>
      <c r="Z480" s="151"/>
      <c r="AA480" s="151"/>
      <c r="AB480" s="151"/>
      <c r="AC480" s="153"/>
      <c r="AD480" s="154"/>
      <c r="AE480" s="155" t="s">
        <v>9</v>
      </c>
      <c r="AF480" s="153"/>
      <c r="AG480" s="154"/>
      <c r="AH480" s="151"/>
      <c r="AI480" s="151"/>
      <c r="AJ480" s="151"/>
      <c r="AK480" s="151"/>
      <c r="AL480" s="156"/>
      <c r="AM480" s="151"/>
      <c r="AN480" s="151"/>
    </row>
    <row r="481" spans="1:40" x14ac:dyDescent="0.2">
      <c r="A481" s="159"/>
      <c r="B481" s="159"/>
      <c r="C481" s="159"/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60"/>
      <c r="R481" s="159"/>
      <c r="S481" s="159"/>
      <c r="T481" s="161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60"/>
      <c r="AM481" s="159"/>
      <c r="AN481" s="159"/>
    </row>
    <row r="482" spans="1:40" x14ac:dyDescent="0.2">
      <c r="A482" s="133" t="s">
        <v>34</v>
      </c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4"/>
      <c r="R482" s="163"/>
      <c r="V482" s="133" t="s">
        <v>34</v>
      </c>
      <c r="Y482" s="163"/>
      <c r="Z482" s="163"/>
      <c r="AA482" s="163"/>
      <c r="AB482" s="163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4"/>
      <c r="AM482" s="163"/>
    </row>
    <row r="483" spans="1:40" x14ac:dyDescent="0.2">
      <c r="A483" s="163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4"/>
      <c r="R483" s="163"/>
      <c r="S483" s="163"/>
      <c r="T483" s="165"/>
      <c r="U483" s="163"/>
      <c r="V483" s="163"/>
      <c r="W483" s="163"/>
      <c r="X483" s="163"/>
      <c r="Y483" s="163"/>
      <c r="Z483" s="163"/>
      <c r="AA483" s="163"/>
      <c r="AB483" s="163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4"/>
      <c r="AM483" s="163"/>
      <c r="AN483" s="163"/>
    </row>
    <row r="485" spans="1:40" x14ac:dyDescent="0.2">
      <c r="A485" s="114" t="s">
        <v>103</v>
      </c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6"/>
      <c r="R485" s="115"/>
      <c r="S485" s="115"/>
      <c r="T485" s="117"/>
      <c r="U485" s="115"/>
      <c r="V485" s="114" t="s">
        <v>103</v>
      </c>
      <c r="W485" s="115"/>
      <c r="X485" s="115"/>
      <c r="Y485" s="115"/>
      <c r="Z485" s="115"/>
      <c r="AA485" s="115"/>
      <c r="AB485" s="115"/>
      <c r="AC485" s="115"/>
      <c r="AD485" s="115"/>
      <c r="AE485" s="115"/>
      <c r="AF485" s="115"/>
      <c r="AG485" s="115"/>
      <c r="AH485" s="115"/>
      <c r="AI485" s="115"/>
      <c r="AJ485" s="115"/>
      <c r="AK485" s="115"/>
      <c r="AL485" s="116"/>
      <c r="AM485" s="115"/>
      <c r="AN485" s="115"/>
    </row>
    <row r="486" spans="1:40" x14ac:dyDescent="0.2">
      <c r="A486" s="115" t="s">
        <v>52</v>
      </c>
      <c r="B486" s="115"/>
      <c r="C486" s="115"/>
      <c r="D486" s="115"/>
      <c r="E486" s="115"/>
      <c r="F486" s="362" t="s">
        <v>53</v>
      </c>
      <c r="G486" s="362"/>
      <c r="H486" s="363"/>
      <c r="I486" s="119" t="s">
        <v>90</v>
      </c>
      <c r="J486" s="115"/>
      <c r="K486" s="362" t="s">
        <v>54</v>
      </c>
      <c r="L486" s="363"/>
      <c r="M486" s="119">
        <v>3</v>
      </c>
      <c r="N486" s="115"/>
      <c r="O486" s="115"/>
      <c r="P486" s="115"/>
      <c r="Q486" s="364"/>
      <c r="R486" s="364"/>
      <c r="S486" s="364"/>
      <c r="T486" s="365"/>
      <c r="U486" s="115"/>
      <c r="V486" s="115" t="s">
        <v>52</v>
      </c>
      <c r="W486" s="115"/>
      <c r="X486" s="115"/>
      <c r="Y486" s="115"/>
      <c r="Z486" s="115"/>
      <c r="AA486" s="362" t="s">
        <v>53</v>
      </c>
      <c r="AB486" s="362"/>
      <c r="AC486" s="363"/>
      <c r="AD486" s="119" t="s">
        <v>90</v>
      </c>
      <c r="AE486" s="115"/>
      <c r="AF486" s="362" t="s">
        <v>54</v>
      </c>
      <c r="AG486" s="363"/>
      <c r="AH486" s="119">
        <v>3</v>
      </c>
      <c r="AI486" s="115"/>
      <c r="AJ486" s="115"/>
      <c r="AK486" s="115"/>
      <c r="AL486" s="366"/>
      <c r="AM486" s="366"/>
      <c r="AN486" s="366"/>
    </row>
    <row r="487" spans="1:40" x14ac:dyDescent="0.2">
      <c r="A487" s="362"/>
      <c r="B487" s="362"/>
      <c r="C487" s="362"/>
      <c r="D487" s="120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367"/>
      <c r="R487" s="368"/>
      <c r="S487" s="115"/>
      <c r="T487" s="117"/>
      <c r="U487" s="115"/>
      <c r="V487" s="115"/>
      <c r="W487" s="115"/>
      <c r="X487" s="115"/>
      <c r="Y487" s="115"/>
      <c r="Z487" s="115"/>
      <c r="AA487" s="115"/>
      <c r="AB487" s="121"/>
      <c r="AC487" s="122"/>
      <c r="AD487" s="115"/>
      <c r="AE487" s="115"/>
      <c r="AF487" s="115"/>
      <c r="AG487" s="115"/>
      <c r="AH487" s="115"/>
      <c r="AI487" s="115"/>
      <c r="AJ487" s="115"/>
      <c r="AK487" s="115"/>
      <c r="AL487" s="367"/>
      <c r="AM487" s="368"/>
      <c r="AN487" s="115"/>
    </row>
    <row r="488" spans="1:40" x14ac:dyDescent="0.2">
      <c r="A488" s="359" t="s">
        <v>136</v>
      </c>
      <c r="B488" s="359"/>
      <c r="C488" s="359"/>
      <c r="D488" s="359"/>
      <c r="E488" s="359"/>
      <c r="F488" s="359"/>
      <c r="G488" s="359"/>
      <c r="H488" s="359"/>
      <c r="I488" s="359"/>
      <c r="J488" s="123" t="s">
        <v>6</v>
      </c>
      <c r="K488" s="359" t="s">
        <v>138</v>
      </c>
      <c r="L488" s="359"/>
      <c r="M488" s="359"/>
      <c r="N488" s="359"/>
      <c r="O488" s="359"/>
      <c r="P488" s="359"/>
      <c r="Q488" s="359"/>
      <c r="R488" s="359"/>
      <c r="S488" s="359"/>
      <c r="T488" s="124"/>
      <c r="U488" s="123"/>
      <c r="V488" s="359" t="s">
        <v>137</v>
      </c>
      <c r="W488" s="359"/>
      <c r="X488" s="359"/>
      <c r="Y488" s="359"/>
      <c r="Z488" s="359"/>
      <c r="AA488" s="359"/>
      <c r="AB488" s="359"/>
      <c r="AC488" s="359"/>
      <c r="AD488" s="359"/>
      <c r="AE488" s="123" t="s">
        <v>6</v>
      </c>
      <c r="AF488" s="359" t="s">
        <v>135</v>
      </c>
      <c r="AG488" s="359"/>
      <c r="AH488" s="359"/>
      <c r="AI488" s="359"/>
      <c r="AJ488" s="359"/>
      <c r="AK488" s="359"/>
      <c r="AL488" s="359"/>
      <c r="AM488" s="359"/>
      <c r="AN488" s="359"/>
    </row>
    <row r="489" spans="1:40" x14ac:dyDescent="0.2">
      <c r="A489" s="360" t="s">
        <v>139</v>
      </c>
      <c r="B489" s="360"/>
      <c r="C489" s="360"/>
      <c r="D489" s="360"/>
      <c r="E489" s="360"/>
      <c r="F489" s="360"/>
      <c r="G489" s="360"/>
      <c r="H489" s="360"/>
      <c r="I489" s="360"/>
      <c r="J489" s="126"/>
      <c r="K489" s="360" t="s">
        <v>123</v>
      </c>
      <c r="L489" s="360"/>
      <c r="M489" s="360"/>
      <c r="N489" s="360"/>
      <c r="O489" s="360"/>
      <c r="P489" s="360"/>
      <c r="Q489" s="360"/>
      <c r="R489" s="360"/>
      <c r="S489" s="360"/>
      <c r="T489" s="127"/>
      <c r="U489" s="126"/>
      <c r="V489" s="360" t="s">
        <v>96</v>
      </c>
      <c r="W489" s="360"/>
      <c r="X489" s="360"/>
      <c r="Y489" s="360"/>
      <c r="Z489" s="360"/>
      <c r="AA489" s="360"/>
      <c r="AB489" s="360"/>
      <c r="AC489" s="360"/>
      <c r="AD489" s="360"/>
      <c r="AE489" s="126"/>
      <c r="AF489" s="360" t="s">
        <v>91</v>
      </c>
      <c r="AG489" s="360"/>
      <c r="AH489" s="360"/>
      <c r="AI489" s="360"/>
      <c r="AJ489" s="360"/>
      <c r="AK489" s="360"/>
      <c r="AL489" s="360"/>
      <c r="AM489" s="360"/>
      <c r="AN489" s="360"/>
    </row>
    <row r="490" spans="1:40" x14ac:dyDescent="0.2">
      <c r="A490" s="129"/>
      <c r="B490" s="129"/>
      <c r="C490" s="129"/>
      <c r="D490" s="129"/>
      <c r="E490" s="129"/>
      <c r="F490" s="129"/>
      <c r="G490" s="129"/>
      <c r="H490" s="129"/>
      <c r="I490" s="129"/>
      <c r="J490" s="130"/>
      <c r="K490" s="129"/>
      <c r="L490" s="129"/>
      <c r="M490" s="129"/>
      <c r="N490" s="129"/>
      <c r="O490" s="129"/>
      <c r="P490" s="129"/>
      <c r="Q490" s="131"/>
      <c r="R490" s="129"/>
      <c r="S490" s="129"/>
      <c r="V490" s="129"/>
      <c r="W490" s="129"/>
      <c r="X490" s="129"/>
      <c r="Y490" s="129"/>
      <c r="Z490" s="129"/>
      <c r="AA490" s="129"/>
      <c r="AB490" s="129"/>
      <c r="AC490" s="129"/>
      <c r="AD490" s="129"/>
      <c r="AE490" s="130"/>
      <c r="AF490" s="129"/>
      <c r="AG490" s="129"/>
      <c r="AH490" s="129"/>
      <c r="AI490" s="129"/>
      <c r="AJ490" s="129"/>
      <c r="AK490" s="129"/>
      <c r="AL490" s="131"/>
      <c r="AM490" s="129"/>
      <c r="AN490" s="129"/>
    </row>
    <row r="491" spans="1:40" x14ac:dyDescent="0.2">
      <c r="A491" s="135"/>
      <c r="B491" s="136" t="s">
        <v>7</v>
      </c>
      <c r="C491" s="136"/>
      <c r="D491" s="136" t="s">
        <v>8</v>
      </c>
      <c r="E491" s="136"/>
      <c r="F491" s="136" t="s">
        <v>25</v>
      </c>
      <c r="G491" s="136"/>
      <c r="H491" s="136" t="s">
        <v>26</v>
      </c>
      <c r="I491" s="136"/>
      <c r="J491" s="137"/>
      <c r="K491" s="136"/>
      <c r="L491" s="136" t="s">
        <v>7</v>
      </c>
      <c r="M491" s="136"/>
      <c r="N491" s="136" t="s">
        <v>8</v>
      </c>
      <c r="O491" s="136"/>
      <c r="P491" s="136" t="s">
        <v>27</v>
      </c>
      <c r="Q491" s="138"/>
      <c r="R491" s="136" t="s">
        <v>26</v>
      </c>
      <c r="S491" s="135"/>
      <c r="T491" s="139"/>
      <c r="U491" s="140"/>
      <c r="V491" s="135"/>
      <c r="W491" s="136" t="s">
        <v>7</v>
      </c>
      <c r="X491" s="136"/>
      <c r="Y491" s="136" t="s">
        <v>8</v>
      </c>
      <c r="Z491" s="136"/>
      <c r="AA491" s="136" t="s">
        <v>27</v>
      </c>
      <c r="AB491" s="136"/>
      <c r="AC491" s="136" t="s">
        <v>26</v>
      </c>
      <c r="AD491" s="136"/>
      <c r="AE491" s="137"/>
      <c r="AF491" s="136"/>
      <c r="AG491" s="136" t="s">
        <v>7</v>
      </c>
      <c r="AH491" s="136"/>
      <c r="AI491" s="136" t="s">
        <v>8</v>
      </c>
      <c r="AJ491" s="136"/>
      <c r="AK491" s="136" t="s">
        <v>27</v>
      </c>
      <c r="AL491" s="138"/>
      <c r="AM491" s="136" t="s">
        <v>26</v>
      </c>
      <c r="AN491" s="135"/>
    </row>
    <row r="492" spans="1:40" x14ac:dyDescent="0.2">
      <c r="A492" s="135"/>
      <c r="B492" s="142"/>
      <c r="C492" s="136"/>
      <c r="D492" s="142"/>
      <c r="E492" s="136"/>
      <c r="F492" s="142"/>
      <c r="G492" s="136"/>
      <c r="H492" s="142"/>
      <c r="I492" s="136"/>
      <c r="J492" s="137"/>
      <c r="K492" s="136"/>
      <c r="L492" s="142"/>
      <c r="M492" s="136"/>
      <c r="N492" s="142"/>
      <c r="O492" s="136"/>
      <c r="P492" s="142"/>
      <c r="Q492" s="138"/>
      <c r="R492" s="142"/>
      <c r="S492" s="135"/>
      <c r="T492" s="139"/>
      <c r="U492" s="140"/>
      <c r="V492" s="135"/>
      <c r="W492" s="142"/>
      <c r="X492" s="136"/>
      <c r="Y492" s="142"/>
      <c r="Z492" s="136"/>
      <c r="AA492" s="142"/>
      <c r="AB492" s="136"/>
      <c r="AC492" s="142"/>
      <c r="AD492" s="136"/>
      <c r="AE492" s="137"/>
      <c r="AF492" s="136"/>
      <c r="AG492" s="142"/>
      <c r="AH492" s="136"/>
      <c r="AI492" s="142"/>
      <c r="AJ492" s="136"/>
      <c r="AK492" s="142"/>
      <c r="AL492" s="138"/>
      <c r="AM492" s="142"/>
      <c r="AN492" s="135"/>
    </row>
    <row r="493" spans="1:40" x14ac:dyDescent="0.2">
      <c r="A493" s="143"/>
      <c r="B493" s="143"/>
      <c r="C493" s="143"/>
      <c r="D493" s="143"/>
      <c r="E493" s="143"/>
      <c r="F493" s="143"/>
      <c r="G493" s="143"/>
      <c r="H493" s="143"/>
      <c r="I493" s="143"/>
      <c r="J493" s="116"/>
      <c r="K493" s="143"/>
      <c r="L493" s="143"/>
      <c r="M493" s="143"/>
      <c r="N493" s="143"/>
      <c r="O493" s="143"/>
      <c r="P493" s="143"/>
      <c r="Q493" s="121"/>
      <c r="R493" s="143"/>
      <c r="S493" s="143"/>
      <c r="T493" s="117"/>
      <c r="U493" s="115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16"/>
      <c r="AF493" s="143"/>
      <c r="AG493" s="143"/>
      <c r="AH493" s="143"/>
      <c r="AI493" s="143"/>
      <c r="AJ493" s="143"/>
      <c r="AK493" s="143"/>
      <c r="AL493" s="121"/>
      <c r="AM493" s="143"/>
      <c r="AN493" s="143"/>
    </row>
    <row r="494" spans="1:40" ht="15" x14ac:dyDescent="0.2">
      <c r="A494" s="144"/>
      <c r="B494" s="144"/>
      <c r="C494" s="144"/>
      <c r="D494" s="144" t="s">
        <v>28</v>
      </c>
      <c r="E494" s="144"/>
      <c r="F494" s="144"/>
      <c r="G494" s="144"/>
      <c r="H494" s="361"/>
      <c r="I494" s="361"/>
      <c r="J494" s="146" t="s">
        <v>9</v>
      </c>
      <c r="K494" s="147"/>
      <c r="L494" s="145"/>
      <c r="M494" s="144"/>
      <c r="N494" s="144"/>
      <c r="O494" s="144"/>
      <c r="P494" s="144"/>
      <c r="Q494" s="148"/>
      <c r="R494" s="144"/>
      <c r="S494" s="144"/>
      <c r="T494" s="149"/>
      <c r="U494" s="144"/>
      <c r="V494" s="144"/>
      <c r="W494" s="144"/>
      <c r="X494" s="144"/>
      <c r="Y494" s="144" t="s">
        <v>28</v>
      </c>
      <c r="Z494" s="144"/>
      <c r="AA494" s="144"/>
      <c r="AB494" s="144"/>
      <c r="AC494" s="361"/>
      <c r="AD494" s="361"/>
      <c r="AE494" s="146" t="s">
        <v>9</v>
      </c>
      <c r="AF494" s="147"/>
      <c r="AG494" s="145"/>
      <c r="AH494" s="144"/>
      <c r="AI494" s="144"/>
      <c r="AJ494" s="144"/>
      <c r="AK494" s="144"/>
      <c r="AL494" s="148"/>
      <c r="AM494" s="144"/>
      <c r="AN494" s="144"/>
    </row>
    <row r="495" spans="1:40" ht="15" x14ac:dyDescent="0.2">
      <c r="A495" s="144"/>
      <c r="B495" s="144"/>
      <c r="C495" s="144"/>
      <c r="D495" s="144" t="s">
        <v>29</v>
      </c>
      <c r="E495" s="144"/>
      <c r="F495" s="144"/>
      <c r="G495" s="144"/>
      <c r="H495" s="147"/>
      <c r="I495" s="145"/>
      <c r="J495" s="146" t="s">
        <v>9</v>
      </c>
      <c r="K495" s="147"/>
      <c r="L495" s="145"/>
      <c r="M495" s="144"/>
      <c r="N495" s="144"/>
      <c r="O495" s="144"/>
      <c r="P495" s="144"/>
      <c r="Q495" s="148"/>
      <c r="R495" s="144"/>
      <c r="S495" s="144"/>
      <c r="T495" s="149"/>
      <c r="U495" s="144"/>
      <c r="V495" s="144"/>
      <c r="W495" s="144"/>
      <c r="X495" s="144"/>
      <c r="Y495" s="144" t="s">
        <v>29</v>
      </c>
      <c r="Z495" s="144"/>
      <c r="AA495" s="144"/>
      <c r="AB495" s="144"/>
      <c r="AC495" s="147"/>
      <c r="AD495" s="145"/>
      <c r="AE495" s="146" t="s">
        <v>9</v>
      </c>
      <c r="AF495" s="147"/>
      <c r="AG495" s="145"/>
      <c r="AH495" s="144"/>
      <c r="AI495" s="144"/>
      <c r="AJ495" s="144"/>
      <c r="AK495" s="144"/>
      <c r="AL495" s="148"/>
      <c r="AM495" s="144"/>
      <c r="AN495" s="144"/>
    </row>
    <row r="496" spans="1:40" ht="15" x14ac:dyDescent="0.2">
      <c r="A496" s="144"/>
      <c r="B496" s="144"/>
      <c r="C496" s="144"/>
      <c r="D496" s="144" t="s">
        <v>30</v>
      </c>
      <c r="E496" s="144"/>
      <c r="F496" s="144"/>
      <c r="G496" s="144"/>
      <c r="H496" s="147"/>
      <c r="I496" s="145"/>
      <c r="J496" s="146" t="s">
        <v>9</v>
      </c>
      <c r="K496" s="147"/>
      <c r="L496" s="145"/>
      <c r="M496" s="144"/>
      <c r="N496" s="144"/>
      <c r="O496" s="144"/>
      <c r="P496" s="144"/>
      <c r="Q496" s="148"/>
      <c r="R496" s="144"/>
      <c r="S496" s="144"/>
      <c r="T496" s="149"/>
      <c r="U496" s="144"/>
      <c r="V496" s="144"/>
      <c r="W496" s="144"/>
      <c r="X496" s="144"/>
      <c r="Y496" s="144" t="s">
        <v>30</v>
      </c>
      <c r="Z496" s="144"/>
      <c r="AA496" s="144"/>
      <c r="AB496" s="144"/>
      <c r="AC496" s="147"/>
      <c r="AD496" s="145"/>
      <c r="AE496" s="146" t="s">
        <v>9</v>
      </c>
      <c r="AF496" s="147"/>
      <c r="AG496" s="145"/>
      <c r="AH496" s="144"/>
      <c r="AI496" s="144"/>
      <c r="AJ496" s="144"/>
      <c r="AK496" s="144"/>
      <c r="AL496" s="148"/>
      <c r="AM496" s="144"/>
      <c r="AN496" s="144"/>
    </row>
    <row r="497" spans="1:40" ht="15" x14ac:dyDescent="0.2">
      <c r="A497" s="144"/>
      <c r="B497" s="144"/>
      <c r="C497" s="144"/>
      <c r="D497" s="144" t="s">
        <v>31</v>
      </c>
      <c r="E497" s="144"/>
      <c r="F497" s="144"/>
      <c r="G497" s="144"/>
      <c r="H497" s="147"/>
      <c r="I497" s="145"/>
      <c r="J497" s="146" t="s">
        <v>9</v>
      </c>
      <c r="K497" s="147"/>
      <c r="L497" s="145"/>
      <c r="M497" s="144"/>
      <c r="N497" s="144"/>
      <c r="O497" s="144"/>
      <c r="P497" s="144"/>
      <c r="Q497" s="148"/>
      <c r="R497" s="144"/>
      <c r="S497" s="144"/>
      <c r="T497" s="149"/>
      <c r="U497" s="144"/>
      <c r="V497" s="144"/>
      <c r="W497" s="144"/>
      <c r="X497" s="144"/>
      <c r="Y497" s="144" t="s">
        <v>31</v>
      </c>
      <c r="Z497" s="144"/>
      <c r="AA497" s="144"/>
      <c r="AB497" s="144"/>
      <c r="AC497" s="147"/>
      <c r="AD497" s="145"/>
      <c r="AE497" s="146" t="s">
        <v>9</v>
      </c>
      <c r="AF497" s="147"/>
      <c r="AG497" s="145"/>
      <c r="AH497" s="144"/>
      <c r="AI497" s="144"/>
      <c r="AJ497" s="144"/>
      <c r="AK497" s="144"/>
      <c r="AL497" s="148"/>
      <c r="AM497" s="144"/>
      <c r="AN497" s="144"/>
    </row>
    <row r="498" spans="1:40" ht="15" x14ac:dyDescent="0.2">
      <c r="A498" s="144"/>
      <c r="B498" s="144"/>
      <c r="C498" s="144"/>
      <c r="D498" s="144" t="s">
        <v>32</v>
      </c>
      <c r="E498" s="144"/>
      <c r="F498" s="144"/>
      <c r="G498" s="144"/>
      <c r="H498" s="147"/>
      <c r="I498" s="145"/>
      <c r="J498" s="146" t="s">
        <v>9</v>
      </c>
      <c r="K498" s="147"/>
      <c r="L498" s="145"/>
      <c r="M498" s="144"/>
      <c r="N498" s="144"/>
      <c r="O498" s="144"/>
      <c r="P498" s="144"/>
      <c r="Q498" s="148"/>
      <c r="R498" s="144"/>
      <c r="S498" s="144"/>
      <c r="T498" s="149"/>
      <c r="U498" s="144"/>
      <c r="V498" s="144"/>
      <c r="W498" s="144"/>
      <c r="X498" s="144"/>
      <c r="Y498" s="144" t="s">
        <v>32</v>
      </c>
      <c r="Z498" s="144"/>
      <c r="AA498" s="144"/>
      <c r="AB498" s="144"/>
      <c r="AC498" s="147"/>
      <c r="AD498" s="145"/>
      <c r="AE498" s="146" t="s">
        <v>9</v>
      </c>
      <c r="AF498" s="147"/>
      <c r="AG498" s="145"/>
      <c r="AH498" s="144"/>
      <c r="AI498" s="144"/>
      <c r="AJ498" s="144"/>
      <c r="AK498" s="144"/>
      <c r="AL498" s="148"/>
      <c r="AM498" s="144"/>
      <c r="AN498" s="144"/>
    </row>
    <row r="499" spans="1:40" ht="15" x14ac:dyDescent="0.2">
      <c r="A499" s="144"/>
      <c r="B499" s="144"/>
      <c r="C499" s="144"/>
      <c r="D499" s="144"/>
      <c r="E499" s="144"/>
      <c r="F499" s="144"/>
      <c r="G499" s="144"/>
      <c r="H499" s="144"/>
      <c r="I499" s="146"/>
      <c r="J499" s="146"/>
      <c r="K499" s="144"/>
      <c r="L499" s="146"/>
      <c r="M499" s="144"/>
      <c r="N499" s="144"/>
      <c r="O499" s="144"/>
      <c r="P499" s="144"/>
      <c r="Q499" s="148"/>
      <c r="R499" s="144"/>
      <c r="S499" s="144"/>
      <c r="T499" s="149"/>
      <c r="U499" s="144"/>
      <c r="V499" s="144"/>
      <c r="W499" s="144"/>
      <c r="X499" s="144"/>
      <c r="Y499" s="144"/>
      <c r="Z499" s="144"/>
      <c r="AA499" s="144"/>
      <c r="AB499" s="144"/>
      <c r="AC499" s="144"/>
      <c r="AD499" s="146"/>
      <c r="AE499" s="146"/>
      <c r="AF499" s="144"/>
      <c r="AG499" s="146"/>
      <c r="AH499" s="144"/>
      <c r="AI499" s="144"/>
      <c r="AJ499" s="144"/>
      <c r="AK499" s="144"/>
      <c r="AL499" s="148"/>
      <c r="AM499" s="144"/>
      <c r="AN499" s="144"/>
    </row>
    <row r="500" spans="1:40" ht="15" x14ac:dyDescent="0.2">
      <c r="A500" s="144"/>
      <c r="B500" s="144"/>
      <c r="C500" s="144"/>
      <c r="D500" s="144"/>
      <c r="E500" s="144"/>
      <c r="F500" s="144"/>
      <c r="G500" s="144"/>
      <c r="H500" s="144"/>
      <c r="I500" s="146"/>
      <c r="J500" s="146"/>
      <c r="K500" s="144"/>
      <c r="L500" s="146"/>
      <c r="M500" s="144"/>
      <c r="N500" s="144"/>
      <c r="O500" s="144"/>
      <c r="P500" s="144"/>
      <c r="Q500" s="148"/>
      <c r="R500" s="144"/>
      <c r="S500" s="144"/>
      <c r="T500" s="149"/>
      <c r="U500" s="144"/>
      <c r="V500" s="144"/>
      <c r="W500" s="144"/>
      <c r="X500" s="144"/>
      <c r="Y500" s="144"/>
      <c r="Z500" s="144"/>
      <c r="AA500" s="144"/>
      <c r="AB500" s="144"/>
      <c r="AC500" s="144"/>
      <c r="AD500" s="146"/>
      <c r="AE500" s="146"/>
      <c r="AF500" s="144"/>
      <c r="AG500" s="146"/>
      <c r="AH500" s="144"/>
      <c r="AI500" s="144"/>
      <c r="AJ500" s="144"/>
      <c r="AK500" s="144"/>
      <c r="AL500" s="148"/>
      <c r="AM500" s="144"/>
      <c r="AN500" s="144"/>
    </row>
    <row r="501" spans="1:40" ht="15.75" thickBot="1" x14ac:dyDescent="0.3">
      <c r="A501" s="151"/>
      <c r="B501" s="151"/>
      <c r="C501" s="152" t="s">
        <v>33</v>
      </c>
      <c r="D501" s="151"/>
      <c r="E501" s="151"/>
      <c r="F501" s="151"/>
      <c r="G501" s="151"/>
      <c r="H501" s="153"/>
      <c r="I501" s="154"/>
      <c r="J501" s="155" t="s">
        <v>9</v>
      </c>
      <c r="K501" s="153"/>
      <c r="L501" s="154"/>
      <c r="M501" s="151"/>
      <c r="N501" s="151"/>
      <c r="O501" s="151"/>
      <c r="P501" s="151"/>
      <c r="Q501" s="156"/>
      <c r="R501" s="151"/>
      <c r="S501" s="151"/>
      <c r="T501" s="157"/>
      <c r="U501" s="151"/>
      <c r="V501" s="151"/>
      <c r="W501" s="151"/>
      <c r="X501" s="152" t="s">
        <v>33</v>
      </c>
      <c r="Y501" s="151"/>
      <c r="Z501" s="151"/>
      <c r="AA501" s="151"/>
      <c r="AB501" s="151"/>
      <c r="AC501" s="153"/>
      <c r="AD501" s="154"/>
      <c r="AE501" s="155" t="s">
        <v>9</v>
      </c>
      <c r="AF501" s="153"/>
      <c r="AG501" s="154"/>
      <c r="AH501" s="151"/>
      <c r="AI501" s="151"/>
      <c r="AJ501" s="151"/>
      <c r="AK501" s="151"/>
      <c r="AL501" s="156"/>
      <c r="AM501" s="151"/>
      <c r="AN501" s="151"/>
    </row>
    <row r="502" spans="1:40" x14ac:dyDescent="0.2">
      <c r="A502" s="159"/>
      <c r="B502" s="159"/>
      <c r="C502" s="159"/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60"/>
      <c r="R502" s="159"/>
      <c r="S502" s="159"/>
      <c r="T502" s="161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60"/>
      <c r="AM502" s="159"/>
      <c r="AN502" s="159"/>
    </row>
    <row r="503" spans="1:40" x14ac:dyDescent="0.2">
      <c r="A503" s="133" t="s">
        <v>34</v>
      </c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4"/>
      <c r="R503" s="163"/>
      <c r="V503" s="133" t="s">
        <v>34</v>
      </c>
      <c r="Y503" s="163"/>
      <c r="Z503" s="163"/>
      <c r="AA503" s="163"/>
      <c r="AB503" s="163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4"/>
      <c r="AM503" s="163"/>
    </row>
    <row r="504" spans="1:40" x14ac:dyDescent="0.2">
      <c r="A504" s="163"/>
      <c r="B504" s="163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4"/>
      <c r="R504" s="163"/>
      <c r="S504" s="163"/>
      <c r="T504" s="165"/>
      <c r="U504" s="163"/>
      <c r="V504" s="163"/>
      <c r="W504" s="163"/>
      <c r="X504" s="163"/>
      <c r="Y504" s="163"/>
      <c r="Z504" s="163"/>
      <c r="AA504" s="163"/>
      <c r="AB504" s="163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4"/>
      <c r="AM504" s="163"/>
      <c r="AN504" s="163"/>
    </row>
  </sheetData>
  <mergeCells count="456">
    <mergeCell ref="A488:I488"/>
    <mergeCell ref="K488:S488"/>
    <mergeCell ref="V488:AD488"/>
    <mergeCell ref="AF488:AN488"/>
    <mergeCell ref="A489:I489"/>
    <mergeCell ref="K489:S489"/>
    <mergeCell ref="V489:AD489"/>
    <mergeCell ref="AF489:AN489"/>
    <mergeCell ref="H494:I494"/>
    <mergeCell ref="AC494:AD494"/>
    <mergeCell ref="F486:H486"/>
    <mergeCell ref="K486:L486"/>
    <mergeCell ref="Q486:T486"/>
    <mergeCell ref="AA486:AC486"/>
    <mergeCell ref="AF486:AG486"/>
    <mergeCell ref="AL486:AN486"/>
    <mergeCell ref="A487:C487"/>
    <mergeCell ref="Q487:R487"/>
    <mergeCell ref="AL487:AM487"/>
    <mergeCell ref="A467:I467"/>
    <mergeCell ref="K467:S467"/>
    <mergeCell ref="V467:AD467"/>
    <mergeCell ref="AF467:AN467"/>
    <mergeCell ref="A468:I468"/>
    <mergeCell ref="K468:S468"/>
    <mergeCell ref="V468:AD468"/>
    <mergeCell ref="AF468:AN468"/>
    <mergeCell ref="H473:I473"/>
    <mergeCell ref="AC473:AD473"/>
    <mergeCell ref="F465:H465"/>
    <mergeCell ref="K465:L465"/>
    <mergeCell ref="Q465:T465"/>
    <mergeCell ref="AA465:AC465"/>
    <mergeCell ref="AF465:AG465"/>
    <mergeCell ref="AL465:AN465"/>
    <mergeCell ref="A466:C466"/>
    <mergeCell ref="Q466:R466"/>
    <mergeCell ref="AL466:AM466"/>
    <mergeCell ref="A446:I446"/>
    <mergeCell ref="K446:S446"/>
    <mergeCell ref="V446:AD446"/>
    <mergeCell ref="AF446:AN446"/>
    <mergeCell ref="A447:I447"/>
    <mergeCell ref="K447:S447"/>
    <mergeCell ref="V447:AD447"/>
    <mergeCell ref="AF447:AN447"/>
    <mergeCell ref="H452:I452"/>
    <mergeCell ref="AC452:AD452"/>
    <mergeCell ref="F444:H444"/>
    <mergeCell ref="K444:L444"/>
    <mergeCell ref="Q444:T444"/>
    <mergeCell ref="AA444:AC444"/>
    <mergeCell ref="AF444:AG444"/>
    <mergeCell ref="AL444:AN444"/>
    <mergeCell ref="A445:C445"/>
    <mergeCell ref="Q445:R445"/>
    <mergeCell ref="AL445:AM445"/>
    <mergeCell ref="A425:I425"/>
    <mergeCell ref="K425:S425"/>
    <mergeCell ref="V425:AD425"/>
    <mergeCell ref="AF425:AN425"/>
    <mergeCell ref="A426:I426"/>
    <mergeCell ref="K426:S426"/>
    <mergeCell ref="V426:AD426"/>
    <mergeCell ref="AF426:AN426"/>
    <mergeCell ref="H431:I431"/>
    <mergeCell ref="AC431:AD431"/>
    <mergeCell ref="F423:H423"/>
    <mergeCell ref="K423:L423"/>
    <mergeCell ref="Q423:T423"/>
    <mergeCell ref="AA423:AC423"/>
    <mergeCell ref="AF423:AG423"/>
    <mergeCell ref="AL423:AN423"/>
    <mergeCell ref="A424:C424"/>
    <mergeCell ref="Q424:R424"/>
    <mergeCell ref="AL424:AM424"/>
    <mergeCell ref="A404:I404"/>
    <mergeCell ref="K404:S404"/>
    <mergeCell ref="V404:AD404"/>
    <mergeCell ref="AF404:AN404"/>
    <mergeCell ref="A405:I405"/>
    <mergeCell ref="K405:S405"/>
    <mergeCell ref="V405:AD405"/>
    <mergeCell ref="AF405:AN405"/>
    <mergeCell ref="H410:I410"/>
    <mergeCell ref="AC410:AD410"/>
    <mergeCell ref="F402:H402"/>
    <mergeCell ref="K402:L402"/>
    <mergeCell ref="Q402:T402"/>
    <mergeCell ref="AA402:AC402"/>
    <mergeCell ref="AF402:AG402"/>
    <mergeCell ref="AL402:AN402"/>
    <mergeCell ref="A403:C403"/>
    <mergeCell ref="Q403:R403"/>
    <mergeCell ref="AL403:AM403"/>
    <mergeCell ref="A383:I383"/>
    <mergeCell ref="K383:S383"/>
    <mergeCell ref="V383:AD383"/>
    <mergeCell ref="AF383:AN383"/>
    <mergeCell ref="A384:I384"/>
    <mergeCell ref="K384:S384"/>
    <mergeCell ref="V384:AD384"/>
    <mergeCell ref="AF384:AN384"/>
    <mergeCell ref="H389:I389"/>
    <mergeCell ref="AC389:AD389"/>
    <mergeCell ref="F381:H381"/>
    <mergeCell ref="K381:L381"/>
    <mergeCell ref="Q381:T381"/>
    <mergeCell ref="AA381:AC381"/>
    <mergeCell ref="AF381:AG381"/>
    <mergeCell ref="AL381:AN381"/>
    <mergeCell ref="A382:C382"/>
    <mergeCell ref="Q382:R382"/>
    <mergeCell ref="AL382:AM382"/>
    <mergeCell ref="F3:H3"/>
    <mergeCell ref="K3:L3"/>
    <mergeCell ref="Q3:T3"/>
    <mergeCell ref="AA3:AC3"/>
    <mergeCell ref="AF3:AG3"/>
    <mergeCell ref="AL3:AN3"/>
    <mergeCell ref="A4:C4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F24:H24"/>
    <mergeCell ref="K24:L24"/>
    <mergeCell ref="Q24:T24"/>
    <mergeCell ref="AA24:AC24"/>
    <mergeCell ref="AF24:AG24"/>
    <mergeCell ref="AL24:AN24"/>
    <mergeCell ref="A25:C25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F45:H45"/>
    <mergeCell ref="K45:L45"/>
    <mergeCell ref="Q45:T45"/>
    <mergeCell ref="AA45:AC45"/>
    <mergeCell ref="AF45:AG45"/>
    <mergeCell ref="AL45:AN45"/>
    <mergeCell ref="A46:C46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F66:H66"/>
    <mergeCell ref="K66:L66"/>
    <mergeCell ref="Q66:T66"/>
    <mergeCell ref="AA66:AC66"/>
    <mergeCell ref="AF66:AG66"/>
    <mergeCell ref="AL66:AN66"/>
    <mergeCell ref="A67:C67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F87:H87"/>
    <mergeCell ref="K87:L87"/>
    <mergeCell ref="Q87:T87"/>
    <mergeCell ref="AA87:AC87"/>
    <mergeCell ref="AF87:AG87"/>
    <mergeCell ref="AL87:AN87"/>
    <mergeCell ref="A88:C88"/>
    <mergeCell ref="Q88:R88"/>
    <mergeCell ref="AL88:AM88"/>
    <mergeCell ref="A89:I89"/>
    <mergeCell ref="K89:S89"/>
    <mergeCell ref="V89:AD89"/>
    <mergeCell ref="AF89:AN89"/>
    <mergeCell ref="A90:I90"/>
    <mergeCell ref="K90:S90"/>
    <mergeCell ref="V90:AD90"/>
    <mergeCell ref="AF90:AN90"/>
    <mergeCell ref="H95:I95"/>
    <mergeCell ref="AC95:AD95"/>
    <mergeCell ref="F108:H108"/>
    <mergeCell ref="K108:L108"/>
    <mergeCell ref="Q108:T108"/>
    <mergeCell ref="AA108:AC108"/>
    <mergeCell ref="AF108:AG108"/>
    <mergeCell ref="AL108:AN108"/>
    <mergeCell ref="A109:C109"/>
    <mergeCell ref="Q109:R109"/>
    <mergeCell ref="AL109:AM109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116:I116"/>
    <mergeCell ref="AC116:AD116"/>
    <mergeCell ref="F129:H129"/>
    <mergeCell ref="K129:L129"/>
    <mergeCell ref="Q129:T129"/>
    <mergeCell ref="AA129:AC129"/>
    <mergeCell ref="AF129:AG129"/>
    <mergeCell ref="AL129:AN129"/>
    <mergeCell ref="A130:C130"/>
    <mergeCell ref="Q130:R130"/>
    <mergeCell ref="AL130:AM130"/>
    <mergeCell ref="A131:I131"/>
    <mergeCell ref="K131:S131"/>
    <mergeCell ref="V131:AD131"/>
    <mergeCell ref="AF131:AN131"/>
    <mergeCell ref="A132:I132"/>
    <mergeCell ref="K132:S132"/>
    <mergeCell ref="V132:AD132"/>
    <mergeCell ref="AF132:AN132"/>
    <mergeCell ref="H137:I137"/>
    <mergeCell ref="AC137:AD137"/>
    <mergeCell ref="F150:H150"/>
    <mergeCell ref="K150:L150"/>
    <mergeCell ref="Q150:T150"/>
    <mergeCell ref="AA150:AC150"/>
    <mergeCell ref="AF150:AG150"/>
    <mergeCell ref="AL150:AN150"/>
    <mergeCell ref="A151:C151"/>
    <mergeCell ref="Q151:R151"/>
    <mergeCell ref="AL151:AM151"/>
    <mergeCell ref="A152:I152"/>
    <mergeCell ref="K152:S152"/>
    <mergeCell ref="V152:AD152"/>
    <mergeCell ref="AF152:AN152"/>
    <mergeCell ref="A153:I153"/>
    <mergeCell ref="K153:S153"/>
    <mergeCell ref="V153:AD153"/>
    <mergeCell ref="AF153:AN153"/>
    <mergeCell ref="H158:I158"/>
    <mergeCell ref="AC158:AD158"/>
    <mergeCell ref="F171:H171"/>
    <mergeCell ref="K171:L171"/>
    <mergeCell ref="Q171:T171"/>
    <mergeCell ref="AA171:AC171"/>
    <mergeCell ref="AF171:AG171"/>
    <mergeCell ref="AL171:AN171"/>
    <mergeCell ref="A172:C172"/>
    <mergeCell ref="Q172:R172"/>
    <mergeCell ref="AL172:AM172"/>
    <mergeCell ref="A173:I173"/>
    <mergeCell ref="K173:S173"/>
    <mergeCell ref="V173:AD173"/>
    <mergeCell ref="AF173:AN173"/>
    <mergeCell ref="A174:I174"/>
    <mergeCell ref="K174:S174"/>
    <mergeCell ref="V174:AD174"/>
    <mergeCell ref="AF174:AN174"/>
    <mergeCell ref="H179:I179"/>
    <mergeCell ref="AC179:AD179"/>
    <mergeCell ref="F192:H192"/>
    <mergeCell ref="K192:L192"/>
    <mergeCell ref="Q192:T192"/>
    <mergeCell ref="AA192:AC192"/>
    <mergeCell ref="AF192:AG192"/>
    <mergeCell ref="AL192:AN192"/>
    <mergeCell ref="A193:C193"/>
    <mergeCell ref="Q193:R193"/>
    <mergeCell ref="AL193:AM193"/>
    <mergeCell ref="A194:I194"/>
    <mergeCell ref="K194:S194"/>
    <mergeCell ref="V194:AD194"/>
    <mergeCell ref="AF194:AN194"/>
    <mergeCell ref="A195:I195"/>
    <mergeCell ref="K195:S195"/>
    <mergeCell ref="V195:AD195"/>
    <mergeCell ref="AF195:AN195"/>
    <mergeCell ref="H200:I200"/>
    <mergeCell ref="AC200:AD200"/>
    <mergeCell ref="F213:H213"/>
    <mergeCell ref="K213:L213"/>
    <mergeCell ref="Q213:T213"/>
    <mergeCell ref="AA213:AC213"/>
    <mergeCell ref="AF213:AG213"/>
    <mergeCell ref="AL213:AN213"/>
    <mergeCell ref="A214:C214"/>
    <mergeCell ref="Q214:R214"/>
    <mergeCell ref="AL214:AM214"/>
    <mergeCell ref="A215:I215"/>
    <mergeCell ref="K215:S215"/>
    <mergeCell ref="V215:AD215"/>
    <mergeCell ref="AF215:AN215"/>
    <mergeCell ref="A216:I216"/>
    <mergeCell ref="K216:S216"/>
    <mergeCell ref="V216:AD216"/>
    <mergeCell ref="AF216:AN216"/>
    <mergeCell ref="H221:I221"/>
    <mergeCell ref="AC221:AD221"/>
    <mergeCell ref="F234:H234"/>
    <mergeCell ref="K234:L234"/>
    <mergeCell ref="Q234:T234"/>
    <mergeCell ref="AA234:AC234"/>
    <mergeCell ref="AF234:AG234"/>
    <mergeCell ref="AL234:AN234"/>
    <mergeCell ref="A235:C235"/>
    <mergeCell ref="Q235:R235"/>
    <mergeCell ref="AL235:AM235"/>
    <mergeCell ref="A236:I236"/>
    <mergeCell ref="K236:S236"/>
    <mergeCell ref="V236:AD236"/>
    <mergeCell ref="AF236:AN236"/>
    <mergeCell ref="A237:I237"/>
    <mergeCell ref="K237:S237"/>
    <mergeCell ref="V237:AD237"/>
    <mergeCell ref="AF237:AN237"/>
    <mergeCell ref="H242:I242"/>
    <mergeCell ref="AC242:AD242"/>
    <mergeCell ref="F255:H255"/>
    <mergeCell ref="K255:L255"/>
    <mergeCell ref="Q255:T255"/>
    <mergeCell ref="AA255:AC255"/>
    <mergeCell ref="AF255:AG255"/>
    <mergeCell ref="AL255:AN255"/>
    <mergeCell ref="A256:C256"/>
    <mergeCell ref="Q256:R256"/>
    <mergeCell ref="AL256:AM256"/>
    <mergeCell ref="A257:I257"/>
    <mergeCell ref="K257:S257"/>
    <mergeCell ref="V257:AD257"/>
    <mergeCell ref="AF257:AN257"/>
    <mergeCell ref="A258:I258"/>
    <mergeCell ref="K258:S258"/>
    <mergeCell ref="V258:AD258"/>
    <mergeCell ref="AF258:AN258"/>
    <mergeCell ref="H263:I263"/>
    <mergeCell ref="AC263:AD263"/>
    <mergeCell ref="F276:H276"/>
    <mergeCell ref="K276:L276"/>
    <mergeCell ref="Q276:T276"/>
    <mergeCell ref="AA276:AC276"/>
    <mergeCell ref="AF276:AG276"/>
    <mergeCell ref="AL276:AN276"/>
    <mergeCell ref="A277:C277"/>
    <mergeCell ref="Q277:R277"/>
    <mergeCell ref="AL277:AM277"/>
    <mergeCell ref="A278:I278"/>
    <mergeCell ref="K278:S278"/>
    <mergeCell ref="V278:AD278"/>
    <mergeCell ref="AF278:AN278"/>
    <mergeCell ref="A279:I279"/>
    <mergeCell ref="K279:S279"/>
    <mergeCell ref="V279:AD279"/>
    <mergeCell ref="AF279:AN279"/>
    <mergeCell ref="H284:I284"/>
    <mergeCell ref="AC284:AD284"/>
    <mergeCell ref="F297:H297"/>
    <mergeCell ref="K297:L297"/>
    <mergeCell ref="Q297:T297"/>
    <mergeCell ref="AA297:AC297"/>
    <mergeCell ref="AF297:AG297"/>
    <mergeCell ref="AL297:AN297"/>
    <mergeCell ref="A298:C298"/>
    <mergeCell ref="Q298:R298"/>
    <mergeCell ref="AL298:AM298"/>
    <mergeCell ref="A299:I299"/>
    <mergeCell ref="K299:S299"/>
    <mergeCell ref="V299:AD299"/>
    <mergeCell ref="AF299:AN299"/>
    <mergeCell ref="A300:I300"/>
    <mergeCell ref="K300:S300"/>
    <mergeCell ref="V300:AD300"/>
    <mergeCell ref="AF300:AN300"/>
    <mergeCell ref="H305:I305"/>
    <mergeCell ref="AC305:AD305"/>
    <mergeCell ref="F318:H318"/>
    <mergeCell ref="K318:L318"/>
    <mergeCell ref="Q318:T318"/>
    <mergeCell ref="AA318:AC318"/>
    <mergeCell ref="AF318:AG318"/>
    <mergeCell ref="AL318:AN318"/>
    <mergeCell ref="A319:C319"/>
    <mergeCell ref="Q319:R319"/>
    <mergeCell ref="AL319:AM319"/>
    <mergeCell ref="A320:I320"/>
    <mergeCell ref="K320:S320"/>
    <mergeCell ref="V320:AD320"/>
    <mergeCell ref="AF320:AN320"/>
    <mergeCell ref="A321:I321"/>
    <mergeCell ref="K321:S321"/>
    <mergeCell ref="V321:AD321"/>
    <mergeCell ref="AF321:AN321"/>
    <mergeCell ref="H326:I326"/>
    <mergeCell ref="AC326:AD326"/>
    <mergeCell ref="F339:H339"/>
    <mergeCell ref="K339:L339"/>
    <mergeCell ref="Q339:T339"/>
    <mergeCell ref="AA339:AC339"/>
    <mergeCell ref="AF339:AG339"/>
    <mergeCell ref="AL339:AN339"/>
    <mergeCell ref="A340:C340"/>
    <mergeCell ref="Q340:R340"/>
    <mergeCell ref="AL340:AM340"/>
    <mergeCell ref="A341:I341"/>
    <mergeCell ref="K341:S341"/>
    <mergeCell ref="V341:AD341"/>
    <mergeCell ref="AF341:AN341"/>
    <mergeCell ref="A342:I342"/>
    <mergeCell ref="K342:S342"/>
    <mergeCell ref="V342:AD342"/>
    <mergeCell ref="AF342:AN342"/>
    <mergeCell ref="H347:I347"/>
    <mergeCell ref="AC347:AD347"/>
    <mergeCell ref="F360:H360"/>
    <mergeCell ref="K360:L360"/>
    <mergeCell ref="Q360:T360"/>
    <mergeCell ref="AA360:AC360"/>
    <mergeCell ref="AF360:AG360"/>
    <mergeCell ref="AL360:AN360"/>
    <mergeCell ref="A361:C361"/>
    <mergeCell ref="Q361:R361"/>
    <mergeCell ref="AL361:AM361"/>
    <mergeCell ref="A362:I362"/>
    <mergeCell ref="K362:S362"/>
    <mergeCell ref="V362:AD362"/>
    <mergeCell ref="AF362:AN362"/>
    <mergeCell ref="A363:I363"/>
    <mergeCell ref="K363:S363"/>
    <mergeCell ref="V363:AD363"/>
    <mergeCell ref="AF363:AN363"/>
    <mergeCell ref="H368:I368"/>
    <mergeCell ref="AC368:AD368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</sheetPr>
  <dimension ref="A1:AH35"/>
  <sheetViews>
    <sheetView tabSelected="1" workbookViewId="0">
      <selection activeCell="L23" sqref="L23"/>
    </sheetView>
  </sheetViews>
  <sheetFormatPr defaultColWidth="8.85546875" defaultRowHeight="12" x14ac:dyDescent="0.2"/>
  <cols>
    <col min="1" max="1" width="9.140625" style="1" customWidth="1"/>
    <col min="2" max="2" width="4.7109375" style="105" customWidth="1"/>
    <col min="3" max="3" width="3" style="103" bestFit="1" customWidth="1"/>
    <col min="4" max="4" width="15.7109375" style="87" customWidth="1"/>
    <col min="5" max="5" width="4.7109375" style="94" customWidth="1"/>
    <col min="6" max="6" width="15.7109375" style="87" customWidth="1"/>
    <col min="7" max="7" width="4.7109375" style="95" customWidth="1"/>
    <col min="8" max="8" width="15.7109375" style="88" customWidth="1"/>
    <col min="9" max="9" width="4.7109375" style="95" customWidth="1"/>
    <col min="10" max="10" width="15.7109375" style="87" customWidth="1"/>
    <col min="11" max="11" width="4.7109375" style="95" customWidth="1"/>
    <col min="12" max="12" width="15.7109375" style="88" customWidth="1"/>
    <col min="13" max="13" width="4.7109375" style="95" customWidth="1"/>
    <col min="14" max="14" width="15.7109375" style="1" customWidth="1"/>
    <col min="15" max="15" width="4.7109375" style="1" customWidth="1"/>
    <col min="16" max="16384" width="8.85546875" style="1"/>
  </cols>
  <sheetData>
    <row r="1" spans="1:34" ht="12.75" customHeight="1" x14ac:dyDescent="0.2">
      <c r="A1" s="7" t="s">
        <v>44</v>
      </c>
      <c r="C1" s="339" t="str">
        <f>Prijave!A1</f>
        <v>OP NOVEGA MESTA V NAMIZNEM TENISU - 4. MRNTZ, ŠDSU, 07.09.2025</v>
      </c>
      <c r="D1" s="340"/>
      <c r="E1" s="340"/>
      <c r="F1" s="340"/>
      <c r="G1" s="340"/>
      <c r="H1" s="340"/>
      <c r="I1" s="340"/>
      <c r="J1" s="340"/>
      <c r="K1" s="340"/>
      <c r="L1" s="340"/>
      <c r="M1" s="34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25">
      <c r="A2" s="1">
        <v>12</v>
      </c>
      <c r="C2" s="370" t="s">
        <v>103</v>
      </c>
      <c r="D2" s="371"/>
      <c r="E2" s="371"/>
      <c r="F2" s="371"/>
      <c r="G2" s="371"/>
      <c r="H2" s="371"/>
      <c r="I2" s="371"/>
      <c r="J2" s="371"/>
      <c r="K2" s="371"/>
      <c r="L2" s="371"/>
      <c r="M2" s="372"/>
    </row>
    <row r="4" spans="1:34" ht="12.75" customHeight="1" x14ac:dyDescent="0.2">
      <c r="A4" s="84" t="s">
        <v>4</v>
      </c>
      <c r="B4" s="373"/>
      <c r="C4" s="369" t="s">
        <v>74</v>
      </c>
      <c r="D4" s="86" t="s">
        <v>141</v>
      </c>
      <c r="E4" s="241"/>
      <c r="G4" s="242"/>
      <c r="I4" s="242"/>
      <c r="K4" s="85"/>
      <c r="L4" s="89"/>
      <c r="M4" s="85"/>
    </row>
    <row r="5" spans="1:34" ht="12.75" customHeight="1" x14ac:dyDescent="0.2">
      <c r="B5" s="373"/>
      <c r="C5" s="369"/>
      <c r="D5" s="113"/>
      <c r="E5" s="243"/>
      <c r="F5" s="86" t="s">
        <v>141</v>
      </c>
      <c r="G5" s="244"/>
      <c r="I5" s="242"/>
      <c r="K5" s="85"/>
      <c r="L5" s="89"/>
      <c r="M5" s="85"/>
    </row>
    <row r="6" spans="1:34" ht="12.75" customHeight="1" x14ac:dyDescent="0.2">
      <c r="B6" s="373"/>
      <c r="C6" s="369" t="s">
        <v>98</v>
      </c>
      <c r="D6" s="86" t="s">
        <v>142</v>
      </c>
      <c r="E6" s="252">
        <v>45660</v>
      </c>
      <c r="F6" s="245"/>
      <c r="G6" s="246" t="str">
        <f>IF((E6=""),"","("&amp;UPPER(VLOOKUP(E6,[1]Prijave!$C$6:$E$100,3))&amp;")")</f>
        <v>(/)</v>
      </c>
      <c r="I6" s="242"/>
      <c r="K6" s="85"/>
      <c r="L6" s="89"/>
      <c r="M6" s="85"/>
    </row>
    <row r="7" spans="1:34" ht="13.5" customHeight="1" x14ac:dyDescent="0.2">
      <c r="B7" s="373"/>
      <c r="C7" s="369"/>
      <c r="D7" s="113"/>
      <c r="E7" s="247"/>
      <c r="G7" s="248"/>
      <c r="H7" s="86" t="s">
        <v>141</v>
      </c>
      <c r="I7" s="244"/>
      <c r="K7" s="85"/>
      <c r="L7" s="89"/>
      <c r="M7" s="85"/>
    </row>
    <row r="8" spans="1:34" x14ac:dyDescent="0.2">
      <c r="B8" s="373"/>
      <c r="C8" s="369" t="s">
        <v>73</v>
      </c>
      <c r="D8" s="86" t="s">
        <v>143</v>
      </c>
      <c r="E8" s="241"/>
      <c r="G8" s="253">
        <v>45691</v>
      </c>
      <c r="H8" s="245"/>
      <c r="I8" s="246"/>
      <c r="K8" s="242"/>
      <c r="M8" s="242"/>
    </row>
    <row r="9" spans="1:34" x14ac:dyDescent="0.2">
      <c r="B9" s="373"/>
      <c r="C9" s="369"/>
      <c r="E9" s="243"/>
      <c r="F9" s="86" t="s">
        <v>144</v>
      </c>
      <c r="G9" s="249"/>
      <c r="I9" s="248"/>
      <c r="K9" s="242"/>
      <c r="M9" s="242"/>
    </row>
    <row r="10" spans="1:34" x14ac:dyDescent="0.2">
      <c r="B10" s="373"/>
      <c r="C10" s="369" t="s">
        <v>99</v>
      </c>
      <c r="D10" s="86" t="s">
        <v>144</v>
      </c>
      <c r="E10" s="111" t="s">
        <v>159</v>
      </c>
      <c r="F10" s="245"/>
      <c r="G10" s="250" t="e">
        <f>IF((E10=""),"","("&amp;UPPER(VLOOKUP(E10,[1]Prijave!$C$6:$E$100,3))&amp;")")</f>
        <v>#N/A</v>
      </c>
      <c r="I10" s="248"/>
      <c r="K10" s="242"/>
      <c r="M10" s="242"/>
    </row>
    <row r="11" spans="1:34" x14ac:dyDescent="0.2">
      <c r="B11" s="373"/>
      <c r="C11" s="369"/>
      <c r="D11" s="113"/>
      <c r="E11" s="247"/>
      <c r="G11" s="242"/>
      <c r="I11" s="248"/>
      <c r="J11" s="86" t="s">
        <v>148</v>
      </c>
      <c r="K11" s="244"/>
      <c r="M11" s="242"/>
    </row>
    <row r="12" spans="1:34" x14ac:dyDescent="0.2">
      <c r="B12" s="373"/>
      <c r="C12" s="369" t="s">
        <v>76</v>
      </c>
      <c r="D12" s="86" t="s">
        <v>145</v>
      </c>
      <c r="E12" s="241"/>
      <c r="G12" s="242"/>
      <c r="I12" s="253">
        <v>45718</v>
      </c>
      <c r="J12" s="245"/>
      <c r="K12" s="246"/>
      <c r="M12" s="242"/>
    </row>
    <row r="13" spans="1:34" x14ac:dyDescent="0.2">
      <c r="B13" s="373"/>
      <c r="C13" s="369"/>
      <c r="D13" s="113"/>
      <c r="E13" s="243"/>
      <c r="F13" s="86" t="s">
        <v>157</v>
      </c>
      <c r="G13" s="244"/>
      <c r="I13" s="248"/>
      <c r="K13" s="248"/>
      <c r="M13" s="242"/>
    </row>
    <row r="14" spans="1:34" x14ac:dyDescent="0.2">
      <c r="B14" s="373"/>
      <c r="C14" s="369" t="s">
        <v>75</v>
      </c>
      <c r="D14" s="86" t="s">
        <v>146</v>
      </c>
      <c r="E14" s="112" t="s">
        <v>159</v>
      </c>
      <c r="F14" s="245"/>
      <c r="G14" s="246" t="e">
        <f>IF((E14=""),"","("&amp;UPPER(VLOOKUP(E14,[1]Prijave!$C$6:$E$100,3))&amp;")")</f>
        <v>#N/A</v>
      </c>
      <c r="I14" s="248"/>
      <c r="K14" s="248"/>
      <c r="M14" s="242"/>
    </row>
    <row r="15" spans="1:34" x14ac:dyDescent="0.2">
      <c r="B15" s="373"/>
      <c r="C15" s="369"/>
      <c r="D15" s="113"/>
      <c r="E15" s="247"/>
      <c r="G15" s="248"/>
      <c r="H15" s="86" t="s">
        <v>148</v>
      </c>
      <c r="I15" s="249"/>
      <c r="K15" s="248"/>
      <c r="M15" s="242"/>
    </row>
    <row r="16" spans="1:34" x14ac:dyDescent="0.2">
      <c r="B16" s="373"/>
      <c r="C16" s="369" t="s">
        <v>77</v>
      </c>
      <c r="D16" s="86" t="s">
        <v>147</v>
      </c>
      <c r="E16" s="241"/>
      <c r="G16" s="253">
        <v>45718</v>
      </c>
      <c r="H16" s="245"/>
      <c r="I16" s="250"/>
      <c r="K16" s="248"/>
      <c r="M16" s="242"/>
    </row>
    <row r="17" spans="2:15" x14ac:dyDescent="0.2">
      <c r="B17" s="373"/>
      <c r="C17" s="369"/>
      <c r="E17" s="243"/>
      <c r="F17" s="86" t="s">
        <v>148</v>
      </c>
      <c r="G17" s="249"/>
      <c r="I17" s="242"/>
      <c r="K17" s="248"/>
      <c r="M17" s="242"/>
    </row>
    <row r="18" spans="2:15" x14ac:dyDescent="0.2">
      <c r="B18" s="373"/>
      <c r="C18" s="369" t="s">
        <v>78</v>
      </c>
      <c r="D18" s="86" t="s">
        <v>148</v>
      </c>
      <c r="E18" s="253">
        <v>45717</v>
      </c>
      <c r="F18" s="245"/>
      <c r="G18" s="250" t="str">
        <f>IF((E18=""),"","("&amp;UPPER(VLOOKUP(E18,[1]Prijave!$C$6:$E$100,3))&amp;")")</f>
        <v>(/)</v>
      </c>
      <c r="I18" s="242"/>
      <c r="K18" s="248"/>
      <c r="M18" s="242"/>
    </row>
    <row r="19" spans="2:15" x14ac:dyDescent="0.2">
      <c r="B19" s="373"/>
      <c r="C19" s="369"/>
      <c r="D19" s="113"/>
      <c r="E19" s="247"/>
      <c r="G19" s="242"/>
      <c r="I19" s="242"/>
      <c r="K19" s="248"/>
      <c r="L19" s="86" t="s">
        <v>156</v>
      </c>
      <c r="M19" s="244"/>
    </row>
    <row r="20" spans="2:15" x14ac:dyDescent="0.2">
      <c r="B20" s="373"/>
      <c r="C20" s="369" t="s">
        <v>79</v>
      </c>
      <c r="D20" s="86" t="s">
        <v>149</v>
      </c>
      <c r="E20" s="241"/>
      <c r="G20" s="242"/>
      <c r="I20" s="242"/>
      <c r="K20" s="111" t="s">
        <v>159</v>
      </c>
      <c r="L20" s="245"/>
      <c r="M20" s="251"/>
    </row>
    <row r="21" spans="2:15" x14ac:dyDescent="0.2">
      <c r="B21" s="373"/>
      <c r="C21" s="369"/>
      <c r="D21" s="113"/>
      <c r="E21" s="243"/>
      <c r="F21" s="86" t="s">
        <v>149</v>
      </c>
      <c r="G21" s="244"/>
      <c r="I21" s="242"/>
      <c r="K21" s="248"/>
      <c r="M21" s="250"/>
    </row>
    <row r="22" spans="2:15" x14ac:dyDescent="0.2">
      <c r="B22" s="373"/>
      <c r="C22" s="369" t="s">
        <v>80</v>
      </c>
      <c r="D22" s="86" t="s">
        <v>150</v>
      </c>
      <c r="E22" s="112" t="s">
        <v>160</v>
      </c>
      <c r="F22" s="245"/>
      <c r="G22" s="246" t="e">
        <f>IF((E22=""),"","("&amp;UPPER(VLOOKUP(E22,[1]Prijave!$C$6:$E$100,3))&amp;")")</f>
        <v>#N/A</v>
      </c>
      <c r="I22" s="242"/>
      <c r="K22" s="248"/>
      <c r="M22" s="250"/>
    </row>
    <row r="23" spans="2:15" x14ac:dyDescent="0.2">
      <c r="B23" s="373"/>
      <c r="C23" s="369"/>
      <c r="D23" s="113"/>
      <c r="E23" s="247"/>
      <c r="G23" s="248"/>
      <c r="H23" s="86" t="s">
        <v>149</v>
      </c>
      <c r="I23" s="244"/>
      <c r="K23" s="248"/>
      <c r="M23" s="250"/>
    </row>
    <row r="24" spans="2:15" x14ac:dyDescent="0.2">
      <c r="B24" s="373"/>
      <c r="C24" s="369" t="s">
        <v>82</v>
      </c>
      <c r="D24" s="86" t="s">
        <v>151</v>
      </c>
      <c r="E24" s="241"/>
      <c r="G24" s="111" t="s">
        <v>160</v>
      </c>
      <c r="H24" s="245"/>
      <c r="I24" s="246"/>
      <c r="K24" s="248"/>
      <c r="M24" s="250"/>
    </row>
    <row r="25" spans="2:15" x14ac:dyDescent="0.2">
      <c r="B25" s="373"/>
      <c r="C25" s="369"/>
      <c r="E25" s="243"/>
      <c r="F25" s="86" t="s">
        <v>158</v>
      </c>
      <c r="G25" s="249"/>
      <c r="I25" s="248"/>
      <c r="K25" s="248"/>
      <c r="M25" s="250"/>
    </row>
    <row r="26" spans="2:15" x14ac:dyDescent="0.2">
      <c r="B26" s="373"/>
      <c r="C26" s="369" t="s">
        <v>81</v>
      </c>
      <c r="D26" s="86" t="s">
        <v>152</v>
      </c>
      <c r="E26" s="253">
        <v>45718</v>
      </c>
      <c r="F26" s="245"/>
      <c r="G26" s="250" t="str">
        <f>IF((E26=""),"","("&amp;UPPER(VLOOKUP(E26,[1]Prijave!$C$6:$E$100,3))&amp;")")</f>
        <v>(/)</v>
      </c>
      <c r="I26" s="248"/>
      <c r="K26" s="248"/>
      <c r="M26" s="250"/>
    </row>
    <row r="27" spans="2:15" x14ac:dyDescent="0.2">
      <c r="B27" s="373"/>
      <c r="C27" s="369"/>
      <c r="D27" s="113"/>
      <c r="E27" s="247"/>
      <c r="G27" s="242"/>
      <c r="I27" s="248"/>
      <c r="J27" s="86" t="s">
        <v>156</v>
      </c>
      <c r="K27" s="249"/>
      <c r="M27" s="250"/>
      <c r="N27" s="87"/>
      <c r="O27" s="94"/>
    </row>
    <row r="28" spans="2:15" x14ac:dyDescent="0.2">
      <c r="C28" s="369" t="s">
        <v>100</v>
      </c>
      <c r="D28" s="86" t="s">
        <v>153</v>
      </c>
      <c r="E28" s="241"/>
      <c r="G28" s="242"/>
      <c r="I28" s="253">
        <v>45718</v>
      </c>
      <c r="J28" s="245"/>
      <c r="K28" s="250"/>
      <c r="M28" s="250"/>
    </row>
    <row r="29" spans="2:15" x14ac:dyDescent="0.2">
      <c r="C29" s="369"/>
      <c r="D29" s="113"/>
      <c r="E29" s="243"/>
      <c r="F29" s="86" t="s">
        <v>153</v>
      </c>
      <c r="G29" s="244"/>
      <c r="I29" s="248"/>
      <c r="K29" s="242"/>
      <c r="M29" s="250"/>
    </row>
    <row r="30" spans="2:15" x14ac:dyDescent="0.2">
      <c r="C30" s="369" t="s">
        <v>83</v>
      </c>
      <c r="D30" s="86" t="s">
        <v>154</v>
      </c>
      <c r="E30" s="112" t="s">
        <v>160</v>
      </c>
      <c r="F30" s="245"/>
      <c r="G30" s="246" t="e">
        <f>IF((E30=""),"","("&amp;UPPER(VLOOKUP(E30,[1]Prijave!$C$6:$E$100,3))&amp;")")</f>
        <v>#N/A</v>
      </c>
      <c r="I30" s="248"/>
      <c r="K30" s="242"/>
      <c r="M30" s="250"/>
    </row>
    <row r="31" spans="2:15" x14ac:dyDescent="0.2">
      <c r="C31" s="369"/>
      <c r="D31" s="113"/>
      <c r="E31" s="247"/>
      <c r="G31" s="248"/>
      <c r="H31" s="86" t="s">
        <v>156</v>
      </c>
      <c r="I31" s="249"/>
      <c r="K31" s="242"/>
      <c r="M31" s="250"/>
    </row>
    <row r="32" spans="2:15" x14ac:dyDescent="0.2">
      <c r="C32" s="369" t="s">
        <v>101</v>
      </c>
      <c r="D32" s="86" t="s">
        <v>155</v>
      </c>
      <c r="E32" s="241"/>
      <c r="G32" s="111" t="s">
        <v>159</v>
      </c>
      <c r="H32" s="245"/>
      <c r="I32" s="250"/>
      <c r="K32" s="242"/>
      <c r="M32" s="250"/>
    </row>
    <row r="33" spans="3:13" x14ac:dyDescent="0.2">
      <c r="C33" s="369"/>
      <c r="E33" s="243"/>
      <c r="F33" s="86" t="s">
        <v>156</v>
      </c>
      <c r="G33" s="249"/>
      <c r="I33" s="242"/>
      <c r="K33" s="242"/>
      <c r="M33" s="250"/>
    </row>
    <row r="34" spans="3:13" x14ac:dyDescent="0.2">
      <c r="C34" s="369" t="s">
        <v>84</v>
      </c>
      <c r="D34" s="86" t="s">
        <v>156</v>
      </c>
      <c r="E34" s="111" t="s">
        <v>159</v>
      </c>
      <c r="F34" s="245"/>
      <c r="G34" s="250" t="e">
        <f>IF((E34=""),"","("&amp;UPPER(VLOOKUP(E34,[1]Prijave!$C$6:$E$100,3))&amp;")")</f>
        <v>#N/A</v>
      </c>
      <c r="I34" s="242"/>
      <c r="K34" s="242"/>
      <c r="M34" s="250"/>
    </row>
    <row r="35" spans="3:13" x14ac:dyDescent="0.2">
      <c r="C35" s="369"/>
      <c r="D35" s="113"/>
      <c r="E35" s="247" t="str">
        <f>IF((B34=""),"","("&amp;UPPER(VLOOKUP(B34,[1]Prijave!$C$6:$E$100,3))&amp;")")</f>
        <v/>
      </c>
      <c r="G35" s="242"/>
      <c r="I35" s="242"/>
      <c r="K35" s="242"/>
      <c r="M35" s="242"/>
    </row>
  </sheetData>
  <mergeCells count="30">
    <mergeCell ref="C1:M1"/>
    <mergeCell ref="C2:M2"/>
    <mergeCell ref="B24:B25"/>
    <mergeCell ref="B26:B27"/>
    <mergeCell ref="B18:B19"/>
    <mergeCell ref="B20:B21"/>
    <mergeCell ref="B22:B23"/>
    <mergeCell ref="B12:B13"/>
    <mergeCell ref="B14:B15"/>
    <mergeCell ref="B16:B17"/>
    <mergeCell ref="B10:B11"/>
    <mergeCell ref="B4:B5"/>
    <mergeCell ref="B6:B7"/>
    <mergeCell ref="B8:B9"/>
    <mergeCell ref="C4:C5"/>
    <mergeCell ref="C6:C7"/>
    <mergeCell ref="C8:C9"/>
    <mergeCell ref="C10:C11"/>
    <mergeCell ref="C12:C13"/>
    <mergeCell ref="C14:C15"/>
    <mergeCell ref="C16:C17"/>
    <mergeCell ref="C28:C29"/>
    <mergeCell ref="C30:C31"/>
    <mergeCell ref="C32:C33"/>
    <mergeCell ref="C34:C35"/>
    <mergeCell ref="C18:C19"/>
    <mergeCell ref="C20:C21"/>
    <mergeCell ref="C22:C23"/>
    <mergeCell ref="C24:C25"/>
    <mergeCell ref="C26:C27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12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126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1.25" x14ac:dyDescent="0.2">
      <c r="A3" s="13" t="s">
        <v>24</v>
      </c>
      <c r="G3" s="17"/>
      <c r="H3" s="18"/>
      <c r="I3" s="19" t="s">
        <v>5</v>
      </c>
      <c r="Q3" s="374"/>
      <c r="R3" s="374"/>
      <c r="S3" s="374"/>
      <c r="T3" s="375"/>
      <c r="V3" s="13" t="s">
        <v>24</v>
      </c>
      <c r="AB3" s="17"/>
      <c r="AC3" s="18"/>
      <c r="AD3" s="19" t="s">
        <v>5</v>
      </c>
      <c r="AL3" s="376"/>
      <c r="AM3" s="376"/>
      <c r="AN3" s="376"/>
      <c r="AP3" s="16">
        <v>4</v>
      </c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7" t="str">
        <f ca="1">INDIRECT("'Finalna skupina'!$D"&amp;$AP3+2)</f>
        <v>NEJC MALENŠEK (SDSU)</v>
      </c>
      <c r="B5" s="377"/>
      <c r="C5" s="377"/>
      <c r="D5" s="377"/>
      <c r="E5" s="377"/>
      <c r="F5" s="377"/>
      <c r="G5" s="377"/>
      <c r="H5" s="377"/>
      <c r="I5" s="377"/>
      <c r="J5" s="21" t="s">
        <v>6</v>
      </c>
      <c r="K5" s="377" t="str">
        <f ca="1">INDIRECT("'Finalna skupina'!$D"&amp;$AP3+4)</f>
        <v>AŽBE ROGELJ (PRE)</v>
      </c>
      <c r="L5" s="377"/>
      <c r="M5" s="377"/>
      <c r="N5" s="377"/>
      <c r="O5" s="377"/>
      <c r="P5" s="377"/>
      <c r="Q5" s="377"/>
      <c r="R5" s="377"/>
      <c r="S5" s="377"/>
      <c r="T5" s="22"/>
      <c r="V5" s="377" t="str">
        <f ca="1">INDIRECT("'Finalna skupina'!$D"&amp;$AP3+6)</f>
        <v>LUKAS KOŠIR (SDSU)</v>
      </c>
      <c r="W5" s="377"/>
      <c r="X5" s="377"/>
      <c r="Y5" s="377"/>
      <c r="Z5" s="377"/>
      <c r="AA5" s="377"/>
      <c r="AB5" s="377"/>
      <c r="AC5" s="377"/>
      <c r="AD5" s="377"/>
      <c r="AE5" s="21" t="s">
        <v>6</v>
      </c>
      <c r="AF5" s="377" t="str">
        <f ca="1">INDIRECT("'Finalna skupina'!$D"&amp;$AP3+8)</f>
        <v>ADAM DOMENOVIČ (PPK)</v>
      </c>
      <c r="AG5" s="377"/>
      <c r="AH5" s="377"/>
      <c r="AI5" s="377"/>
      <c r="AJ5" s="377"/>
      <c r="AK5" s="377"/>
      <c r="AL5" s="377"/>
      <c r="AM5" s="377"/>
      <c r="AN5" s="377"/>
      <c r="AP5" s="23"/>
    </row>
    <row r="6" spans="1:42" s="24" customFormat="1" ht="12" x14ac:dyDescent="0.2">
      <c r="A6" s="378">
        <f ca="1">INDIRECT("'Finalna skupina'!$E"&amp;$AP3+3)</f>
        <v>0</v>
      </c>
      <c r="B6" s="378"/>
      <c r="C6" s="378"/>
      <c r="D6" s="378"/>
      <c r="E6" s="378"/>
      <c r="F6" s="378"/>
      <c r="G6" s="378"/>
      <c r="H6" s="378"/>
      <c r="I6" s="378"/>
      <c r="K6" s="378">
        <f ca="1">INDIRECT("'Finalna skupina'!$E"&amp;$AP3+5)</f>
        <v>0</v>
      </c>
      <c r="L6" s="378"/>
      <c r="M6" s="378"/>
      <c r="N6" s="378"/>
      <c r="O6" s="378"/>
      <c r="P6" s="378"/>
      <c r="Q6" s="378"/>
      <c r="R6" s="378"/>
      <c r="S6" s="378"/>
      <c r="T6" s="25"/>
      <c r="V6" s="378">
        <f ca="1">INDIRECT("'Finalna skupina'!$E"&amp;$AP3+7)</f>
        <v>0</v>
      </c>
      <c r="W6" s="378"/>
      <c r="X6" s="378"/>
      <c r="Y6" s="378"/>
      <c r="Z6" s="378"/>
      <c r="AA6" s="378"/>
      <c r="AB6" s="378"/>
      <c r="AC6" s="378"/>
      <c r="AD6" s="378"/>
      <c r="AF6" s="378">
        <f ca="1">INDIRECT("'Finalna skupina'!$E"&amp;$AP3+9)</f>
        <v>0</v>
      </c>
      <c r="AG6" s="378"/>
      <c r="AH6" s="378"/>
      <c r="AI6" s="378"/>
      <c r="AJ6" s="378"/>
      <c r="AK6" s="378"/>
      <c r="AL6" s="378"/>
      <c r="AM6" s="378"/>
      <c r="AN6" s="37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82"/>
      <c r="I11" s="382"/>
      <c r="J11" s="40" t="s">
        <v>9</v>
      </c>
      <c r="K11" s="41"/>
      <c r="L11" s="39"/>
      <c r="Q11" s="42"/>
      <c r="T11" s="43"/>
      <c r="Y11" s="38" t="s">
        <v>28</v>
      </c>
      <c r="AC11" s="382"/>
      <c r="AD11" s="382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D16" s="38" t="s">
        <v>63</v>
      </c>
      <c r="H16" s="379" t="str">
        <f>IF(OR((Prijave!$D$3="ČLANI"),(Prijave!$D$3="ČLANICE"),(Prijave!$D$3="ČLANI DO 21 LET"),(Prijave!$D$3="ČLANICE DO 21 LET")),"","X")</f>
        <v>X</v>
      </c>
      <c r="I16" s="379"/>
      <c r="J16" s="40" t="s">
        <v>9</v>
      </c>
      <c r="K16" s="379" t="str">
        <f>IF(OR((Prijave!$D$3="ČLANI"),(Prijave!$D$3="ČLANICE"),(Prijave!$D$3="ČLANI DO 21 LET"),(Prijave!$D$3="ČLANICE DO 21 LET")),"","X")</f>
        <v>X</v>
      </c>
      <c r="L16" s="379"/>
      <c r="Q16" s="42"/>
      <c r="T16" s="43"/>
      <c r="Y16" s="38" t="s">
        <v>63</v>
      </c>
      <c r="AC16" s="379" t="str">
        <f>IF(OR((Prijave!$D$3="ČLANI"),(Prijave!$D$3="ČLANICE"),(Prijave!$D$3="ČLANI DO 21 LET"),(Prijave!$D$3="ČLANICE DO 21 LET")),"","X")</f>
        <v>X</v>
      </c>
      <c r="AD16" s="379"/>
      <c r="AE16" s="40" t="s">
        <v>9</v>
      </c>
      <c r="AF16" s="379" t="str">
        <f>IF(OR((Prijave!$D$3="ČLANI"),(Prijave!$D$3="ČLANICE"),(Prijave!$D$3="ČLANI DO 21 LET"),(Prijave!$D$3="ČLANICE DO 21 LET")),"","X")</f>
        <v>X</v>
      </c>
      <c r="AG16" s="379"/>
      <c r="AL16" s="42"/>
      <c r="AP16" s="44"/>
    </row>
    <row r="17" spans="1:42" s="38" customFormat="1" ht="15.75" x14ac:dyDescent="0.25">
      <c r="D17" s="38" t="s">
        <v>64</v>
      </c>
      <c r="H17" s="379" t="str">
        <f>IF(OR((Prijave!$D$3="ČLANI"),(Prijave!$D$3="ČLANICE"),(Prijave!$D$3="ČLANI DO 21 LET"),(Prijave!$D$3="ČLANICE DO 21 LET")),"","X")</f>
        <v>X</v>
      </c>
      <c r="I17" s="379"/>
      <c r="J17" s="40" t="s">
        <v>9</v>
      </c>
      <c r="K17" s="379" t="str">
        <f>IF(OR((Prijave!$D$3="ČLANI"),(Prijave!$D$3="ČLANICE"),(Prijave!$D$3="ČLANI DO 21 LET"),(Prijave!$D$3="ČLANICE DO 21 LET")),"","X")</f>
        <v>X</v>
      </c>
      <c r="L17" s="379"/>
      <c r="Q17" s="42"/>
      <c r="T17" s="43"/>
      <c r="Y17" s="38" t="s">
        <v>64</v>
      </c>
      <c r="AC17" s="379" t="str">
        <f>IF(OR((Prijave!$D$3="ČLANI"),(Prijave!$D$3="ČLANICE"),(Prijave!$D$3="ČLANI DO 21 LET"),(Prijave!$D$3="ČLANICE DO 21 LET")),"","X")</f>
        <v>X</v>
      </c>
      <c r="AD17" s="379"/>
      <c r="AE17" s="40" t="s">
        <v>9</v>
      </c>
      <c r="AF17" s="379" t="str">
        <f>IF(OR((Prijave!$D$3="ČLANI"),(Prijave!$D$3="ČLANICE"),(Prijave!$D$3="ČLANI DO 21 LET"),(Prijave!$D$3="ČLANICE DO 21 LET")),"","X")</f>
        <v>X</v>
      </c>
      <c r="AG17" s="379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1.25" x14ac:dyDescent="0.2">
      <c r="A24" s="13" t="s">
        <v>24</v>
      </c>
      <c r="G24" s="17"/>
      <c r="H24" s="18"/>
      <c r="I24" s="19" t="s">
        <v>5</v>
      </c>
      <c r="Q24" s="374"/>
      <c r="R24" s="374"/>
      <c r="S24" s="374"/>
      <c r="T24" s="375"/>
      <c r="V24" s="13" t="s">
        <v>24</v>
      </c>
      <c r="AB24" s="17"/>
      <c r="AC24" s="18"/>
      <c r="AD24" s="19" t="s">
        <v>5</v>
      </c>
      <c r="AL24" s="376"/>
      <c r="AM24" s="376"/>
      <c r="AN24" s="376"/>
      <c r="AP24" s="16">
        <f>AP3+12</f>
        <v>16</v>
      </c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7" t="str">
        <f ca="1">INDIRECT("'Finalna skupina'!$D"&amp;$AP24+2)</f>
        <v>MAKS MAČEK (LOG)</v>
      </c>
      <c r="B26" s="377"/>
      <c r="C26" s="377"/>
      <c r="D26" s="377"/>
      <c r="E26" s="377"/>
      <c r="F26" s="377"/>
      <c r="G26" s="377"/>
      <c r="H26" s="377"/>
      <c r="I26" s="377"/>
      <c r="J26" s="21" t="s">
        <v>6</v>
      </c>
      <c r="K26" s="377" t="str">
        <f ca="1">INDIRECT("'Finalna skupina'!$D"&amp;$AP24+4)</f>
        <v>BRIN ŠIRAJ (LOG)</v>
      </c>
      <c r="L26" s="377"/>
      <c r="M26" s="377"/>
      <c r="N26" s="377"/>
      <c r="O26" s="377"/>
      <c r="P26" s="377"/>
      <c r="Q26" s="377"/>
      <c r="R26" s="377"/>
      <c r="S26" s="377"/>
      <c r="T26" s="22"/>
      <c r="V26" s="377" t="str">
        <f ca="1">INDIRECT("'Finalna skupina'!$D"&amp;$AP24+6)</f>
        <v>JAKA ANTIČ (KRK)</v>
      </c>
      <c r="W26" s="377"/>
      <c r="X26" s="377"/>
      <c r="Y26" s="377"/>
      <c r="Z26" s="377"/>
      <c r="AA26" s="377"/>
      <c r="AB26" s="377"/>
      <c r="AC26" s="377"/>
      <c r="AD26" s="377"/>
      <c r="AE26" s="21" t="s">
        <v>6</v>
      </c>
      <c r="AF26" s="377" t="str">
        <f ca="1">INDIRECT("'Finalna skupina'!$D"&amp;$AP24+8)</f>
        <v>MIHA ČADONIČ (SDSU)</v>
      </c>
      <c r="AG26" s="377"/>
      <c r="AH26" s="377"/>
      <c r="AI26" s="377"/>
      <c r="AJ26" s="377"/>
      <c r="AK26" s="377"/>
      <c r="AL26" s="377"/>
      <c r="AM26" s="377"/>
      <c r="AN26" s="377"/>
      <c r="AP26" s="23"/>
    </row>
    <row r="27" spans="1:42" s="24" customFormat="1" ht="12" x14ac:dyDescent="0.2">
      <c r="A27" s="378">
        <f ca="1">INDIRECT("'Finalna skupina'!$E"&amp;$AP24+3)</f>
        <v>0</v>
      </c>
      <c r="B27" s="378"/>
      <c r="C27" s="378"/>
      <c r="D27" s="378"/>
      <c r="E27" s="378"/>
      <c r="F27" s="378"/>
      <c r="G27" s="378"/>
      <c r="H27" s="378"/>
      <c r="I27" s="378"/>
      <c r="K27" s="378">
        <f ca="1">INDIRECT("'Finalna skupina'!$E"&amp;$AP24+5)</f>
        <v>0</v>
      </c>
      <c r="L27" s="378"/>
      <c r="M27" s="378"/>
      <c r="N27" s="378"/>
      <c r="O27" s="378"/>
      <c r="P27" s="378"/>
      <c r="Q27" s="378"/>
      <c r="R27" s="378"/>
      <c r="S27" s="378"/>
      <c r="T27" s="25"/>
      <c r="V27" s="378">
        <f ca="1">INDIRECT("'Finalna skupina'!$E"&amp;$AP24+7)</f>
        <v>0</v>
      </c>
      <c r="W27" s="378"/>
      <c r="X27" s="378"/>
      <c r="Y27" s="378"/>
      <c r="Z27" s="378"/>
      <c r="AA27" s="378"/>
      <c r="AB27" s="378"/>
      <c r="AC27" s="378"/>
      <c r="AD27" s="378"/>
      <c r="AF27" s="378">
        <f ca="1">INDIRECT("'Finalna skupina'!$E"&amp;$AP24+9)</f>
        <v>0</v>
      </c>
      <c r="AG27" s="378"/>
      <c r="AH27" s="378"/>
      <c r="AI27" s="378"/>
      <c r="AJ27" s="378"/>
      <c r="AK27" s="378"/>
      <c r="AL27" s="378"/>
      <c r="AM27" s="378"/>
      <c r="AN27" s="37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82"/>
      <c r="I32" s="382"/>
      <c r="J32" s="40" t="s">
        <v>9</v>
      </c>
      <c r="K32" s="41"/>
      <c r="L32" s="39"/>
      <c r="Q32" s="42"/>
      <c r="T32" s="43"/>
      <c r="Y32" s="38" t="s">
        <v>28</v>
      </c>
      <c r="AC32" s="382"/>
      <c r="AD32" s="382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D37" s="38" t="s">
        <v>63</v>
      </c>
      <c r="H37" s="379" t="str">
        <f>IF(OR((Prijave!$D$3="ČLANI"),(Prijave!$D$3="ČLANICE"),(Prijave!$D$3="ČLANI DO 21 LET"),(Prijave!$D$3="ČLANICE DO 21 LET")),"","X")</f>
        <v>X</v>
      </c>
      <c r="I37" s="379"/>
      <c r="J37" s="40" t="s">
        <v>9</v>
      </c>
      <c r="K37" s="379" t="str">
        <f>IF(OR((Prijave!$D$3="ČLANI"),(Prijave!$D$3="ČLANICE"),(Prijave!$D$3="ČLANI DO 21 LET"),(Prijave!$D$3="ČLANICE DO 21 LET")),"","X")</f>
        <v>X</v>
      </c>
      <c r="L37" s="379"/>
      <c r="Q37" s="42"/>
      <c r="T37" s="43"/>
      <c r="Y37" s="38" t="s">
        <v>63</v>
      </c>
      <c r="AC37" s="379" t="str">
        <f>IF(OR((Prijave!$D$3="ČLANI"),(Prijave!$D$3="ČLANICE"),(Prijave!$D$3="ČLANI DO 21 LET"),(Prijave!$D$3="ČLANICE DO 21 LET")),"","X")</f>
        <v>X</v>
      </c>
      <c r="AD37" s="379"/>
      <c r="AE37" s="40" t="s">
        <v>9</v>
      </c>
      <c r="AF37" s="379" t="str">
        <f>IF(OR((Prijave!$D$3="ČLANI"),(Prijave!$D$3="ČLANICE"),(Prijave!$D$3="ČLANI DO 21 LET"),(Prijave!$D$3="ČLANICE DO 21 LET")),"","X")</f>
        <v>X</v>
      </c>
      <c r="AG37" s="379"/>
      <c r="AL37" s="42"/>
      <c r="AP37" s="44"/>
    </row>
    <row r="38" spans="1:42" s="38" customFormat="1" ht="15.75" x14ac:dyDescent="0.25">
      <c r="D38" s="38" t="s">
        <v>64</v>
      </c>
      <c r="H38" s="379" t="str">
        <f>IF(OR((Prijave!$D$3="ČLANI"),(Prijave!$D$3="ČLANICE"),(Prijave!$D$3="ČLANI DO 21 LET"),(Prijave!$D$3="ČLANICE DO 21 LET")),"","X")</f>
        <v>X</v>
      </c>
      <c r="I38" s="379"/>
      <c r="J38" s="40" t="s">
        <v>9</v>
      </c>
      <c r="K38" s="379" t="str">
        <f>IF(OR((Prijave!$D$3="ČLANI"),(Prijave!$D$3="ČLANICE"),(Prijave!$D$3="ČLANI DO 21 LET"),(Prijave!$D$3="ČLANICE DO 21 LET")),"","X")</f>
        <v>X</v>
      </c>
      <c r="L38" s="379"/>
      <c r="Q38" s="42"/>
      <c r="T38" s="43"/>
      <c r="Y38" s="38" t="s">
        <v>64</v>
      </c>
      <c r="AC38" s="379" t="str">
        <f>IF(OR((Prijave!$D$3="ČLANI"),(Prijave!$D$3="ČLANICE"),(Prijave!$D$3="ČLANI DO 21 LET"),(Prijave!$D$3="ČLANICE DO 21 LET")),"","X")</f>
        <v>X</v>
      </c>
      <c r="AD38" s="379"/>
      <c r="AE38" s="40" t="s">
        <v>9</v>
      </c>
      <c r="AF38" s="379" t="str">
        <f>IF(OR((Prijave!$D$3="ČLANI"),(Prijave!$D$3="ČLANICE"),(Prijave!$D$3="ČLANI DO 21 LET"),(Prijave!$D$3="ČLANICE DO 21 LET")),"","X")</f>
        <v>X</v>
      </c>
      <c r="AG38" s="379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24</v>
      </c>
      <c r="G45" s="17"/>
      <c r="H45" s="18"/>
      <c r="I45" s="19" t="s">
        <v>35</v>
      </c>
      <c r="Q45" s="374"/>
      <c r="R45" s="374"/>
      <c r="S45" s="374"/>
      <c r="T45" s="375"/>
      <c r="V45" s="13" t="s">
        <v>24</v>
      </c>
      <c r="AB45" s="17"/>
      <c r="AC45" s="18"/>
      <c r="AD45" s="19" t="s">
        <v>35</v>
      </c>
      <c r="AL45" s="376"/>
      <c r="AM45" s="376"/>
      <c r="AN45" s="376"/>
      <c r="AP45" s="16">
        <v>4</v>
      </c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7" t="str">
        <f ca="1">INDIRECT("'Finalna skupina'!$D"&amp;$AP45)</f>
        <v>TRISTAN FRANKO (LOG)</v>
      </c>
      <c r="B47" s="377"/>
      <c r="C47" s="377"/>
      <c r="D47" s="377"/>
      <c r="E47" s="377"/>
      <c r="F47" s="377"/>
      <c r="G47" s="377"/>
      <c r="H47" s="377"/>
      <c r="I47" s="377"/>
      <c r="J47" s="21" t="s">
        <v>6</v>
      </c>
      <c r="K47" s="377">
        <f ca="1">INDIRECT("'Finalna skupina'!$F"&amp;$AP45+3)</f>
        <v>0</v>
      </c>
      <c r="L47" s="377"/>
      <c r="M47" s="377"/>
      <c r="N47" s="377"/>
      <c r="O47" s="377"/>
      <c r="P47" s="377"/>
      <c r="Q47" s="377"/>
      <c r="R47" s="377"/>
      <c r="S47" s="377"/>
      <c r="T47" s="22"/>
      <c r="V47" s="377">
        <f ca="1">INDIRECT("'Finalna skupina'!$F"&amp;$AP45+7)</f>
        <v>0</v>
      </c>
      <c r="W47" s="377"/>
      <c r="X47" s="377"/>
      <c r="Y47" s="377"/>
      <c r="Z47" s="377"/>
      <c r="AA47" s="377"/>
      <c r="AB47" s="377"/>
      <c r="AC47" s="377"/>
      <c r="AD47" s="377"/>
      <c r="AE47" s="21" t="s">
        <v>6</v>
      </c>
      <c r="AF47" s="377" t="str">
        <f ca="1">INDIRECT("'Finalna skupina'!$D"&amp;$AP45+10)</f>
        <v>TIBER TURNŠEK KOVAČ</v>
      </c>
      <c r="AG47" s="377"/>
      <c r="AH47" s="377"/>
      <c r="AI47" s="377"/>
      <c r="AJ47" s="377"/>
      <c r="AK47" s="377"/>
      <c r="AL47" s="377"/>
      <c r="AM47" s="377"/>
      <c r="AN47" s="377"/>
      <c r="AP47" s="23"/>
    </row>
    <row r="48" spans="1:42" s="24" customFormat="1" ht="12" x14ac:dyDescent="0.2">
      <c r="A48" s="378">
        <f ca="1">INDIRECT("'Finalna skupina'!$E"&amp;$AP45+1)</f>
        <v>0</v>
      </c>
      <c r="B48" s="378"/>
      <c r="C48" s="378"/>
      <c r="D48" s="378"/>
      <c r="E48" s="378"/>
      <c r="F48" s="378"/>
      <c r="G48" s="378"/>
      <c r="H48" s="378"/>
      <c r="I48" s="378"/>
      <c r="K48" s="378">
        <f ca="1">INDIRECT("'Finalna skupina'!$G"&amp;$AP45+4)</f>
        <v>45691</v>
      </c>
      <c r="L48" s="378"/>
      <c r="M48" s="378"/>
      <c r="N48" s="378"/>
      <c r="O48" s="378"/>
      <c r="P48" s="378"/>
      <c r="Q48" s="378"/>
      <c r="R48" s="378"/>
      <c r="S48" s="378"/>
      <c r="T48" s="25"/>
      <c r="V48" s="378">
        <f ca="1">INDIRECT("'Finalna skupina'!$G"&amp;$AP45+8)</f>
        <v>0</v>
      </c>
      <c r="W48" s="378"/>
      <c r="X48" s="378"/>
      <c r="Y48" s="378"/>
      <c r="Z48" s="378"/>
      <c r="AA48" s="378"/>
      <c r="AB48" s="378"/>
      <c r="AC48" s="378"/>
      <c r="AD48" s="378"/>
      <c r="AF48" s="378">
        <f ca="1">INDIRECT("'Finalna skupina'!$E"&amp;$AP45+11)</f>
        <v>0</v>
      </c>
      <c r="AG48" s="378"/>
      <c r="AH48" s="378"/>
      <c r="AI48" s="378"/>
      <c r="AJ48" s="378"/>
      <c r="AK48" s="378"/>
      <c r="AL48" s="378"/>
      <c r="AM48" s="378"/>
      <c r="AN48" s="37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82"/>
      <c r="I53" s="382"/>
      <c r="J53" s="40" t="s">
        <v>9</v>
      </c>
      <c r="K53" s="41"/>
      <c r="L53" s="39"/>
      <c r="Q53" s="42"/>
      <c r="T53" s="43"/>
      <c r="Y53" s="38" t="s">
        <v>28</v>
      </c>
      <c r="AC53" s="382"/>
      <c r="AD53" s="382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D58" s="38" t="s">
        <v>63</v>
      </c>
      <c r="H58" s="379" t="str">
        <f>IF(OR((Prijave!$D$3="ČLANI"),(Prijave!$D$3="ČLANICE"),(Prijave!$D$3="ČLANI DO 21 LET"),(Prijave!$D$3="ČLANICE DO 21 LET")),"","X")</f>
        <v>X</v>
      </c>
      <c r="I58" s="379"/>
      <c r="J58" s="40" t="s">
        <v>9</v>
      </c>
      <c r="K58" s="379" t="str">
        <f>IF(OR((Prijave!$D$3="ČLANI"),(Prijave!$D$3="ČLANICE"),(Prijave!$D$3="ČLANI DO 21 LET"),(Prijave!$D$3="ČLANICE DO 21 LET")),"","X")</f>
        <v>X</v>
      </c>
      <c r="L58" s="379"/>
      <c r="Q58" s="42"/>
      <c r="T58" s="43"/>
      <c r="Y58" s="38" t="s">
        <v>63</v>
      </c>
      <c r="AC58" s="379" t="str">
        <f>IF(OR((Prijave!$D$3="ČLANI"),(Prijave!$D$3="ČLANICE"),(Prijave!$D$3="ČLANI DO 21 LET"),(Prijave!$D$3="ČLANICE DO 21 LET")),"","X")</f>
        <v>X</v>
      </c>
      <c r="AD58" s="379"/>
      <c r="AE58" s="40" t="s">
        <v>9</v>
      </c>
      <c r="AF58" s="379" t="str">
        <f>IF(OR((Prijave!$D$3="ČLANI"),(Prijave!$D$3="ČLANICE"),(Prijave!$D$3="ČLANI DO 21 LET"),(Prijave!$D$3="ČLANICE DO 21 LET")),"","X")</f>
        <v>X</v>
      </c>
      <c r="AG58" s="379"/>
      <c r="AL58" s="42"/>
      <c r="AP58" s="44"/>
    </row>
    <row r="59" spans="1:42" s="38" customFormat="1" ht="15.75" x14ac:dyDescent="0.25">
      <c r="D59" s="38" t="s">
        <v>64</v>
      </c>
      <c r="H59" s="379" t="str">
        <f>IF(OR((Prijave!$D$3="ČLANI"),(Prijave!$D$3="ČLANICE"),(Prijave!$D$3="ČLANI DO 21 LET"),(Prijave!$D$3="ČLANICE DO 21 LET")),"","X")</f>
        <v>X</v>
      </c>
      <c r="I59" s="379"/>
      <c r="J59" s="40" t="s">
        <v>9</v>
      </c>
      <c r="K59" s="379" t="str">
        <f>IF(OR((Prijave!$D$3="ČLANI"),(Prijave!$D$3="ČLANICE"),(Prijave!$D$3="ČLANI DO 21 LET"),(Prijave!$D$3="ČLANICE DO 21 LET")),"","X")</f>
        <v>X</v>
      </c>
      <c r="L59" s="379"/>
      <c r="Q59" s="42"/>
      <c r="T59" s="43"/>
      <c r="Y59" s="38" t="s">
        <v>64</v>
      </c>
      <c r="AC59" s="379" t="str">
        <f>IF(OR((Prijave!$D$3="ČLANI"),(Prijave!$D$3="ČLANICE"),(Prijave!$D$3="ČLANI DO 21 LET"),(Prijave!$D$3="ČLANICE DO 21 LET")),"","X")</f>
        <v>X</v>
      </c>
      <c r="AD59" s="379"/>
      <c r="AE59" s="40" t="s">
        <v>9</v>
      </c>
      <c r="AF59" s="379" t="str">
        <f>IF(OR((Prijave!$D$3="ČLANI"),(Prijave!$D$3="ČLANICE"),(Prijave!$D$3="ČLANI DO 21 LET"),(Prijave!$D$3="ČLANICE DO 21 LET")),"","X")</f>
        <v>X</v>
      </c>
      <c r="AG59" s="379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1.25" x14ac:dyDescent="0.2">
      <c r="A66" s="13" t="s">
        <v>24</v>
      </c>
      <c r="G66" s="17"/>
      <c r="H66" s="18"/>
      <c r="I66" s="19" t="s">
        <v>35</v>
      </c>
      <c r="Q66" s="374"/>
      <c r="R66" s="374"/>
      <c r="S66" s="374"/>
      <c r="T66" s="375"/>
      <c r="V66" s="13" t="s">
        <v>24</v>
      </c>
      <c r="AB66" s="17"/>
      <c r="AC66" s="18"/>
      <c r="AD66" s="19" t="s">
        <v>35</v>
      </c>
      <c r="AL66" s="376"/>
      <c r="AM66" s="376"/>
      <c r="AN66" s="376"/>
      <c r="AP66" s="16">
        <f>AP45+12</f>
        <v>16</v>
      </c>
    </row>
    <row r="67" spans="1:42" s="13" customFormat="1" ht="11.25" x14ac:dyDescent="0.2">
      <c r="G67" s="20"/>
      <c r="H67" s="18"/>
      <c r="Q67" s="380"/>
      <c r="R67" s="381"/>
      <c r="T67" s="15"/>
      <c r="AB67" s="20"/>
      <c r="AC67" s="18"/>
      <c r="AL67" s="380"/>
      <c r="AM67" s="381"/>
      <c r="AP67" s="16"/>
    </row>
    <row r="68" spans="1:42" s="21" customFormat="1" x14ac:dyDescent="0.2">
      <c r="A68" s="377" t="str">
        <f ca="1">INDIRECT("'Finalna skupina'!$D"&amp;$AP66)</f>
        <v>JAKOB POVŠE (VES)</v>
      </c>
      <c r="B68" s="377"/>
      <c r="C68" s="377"/>
      <c r="D68" s="377"/>
      <c r="E68" s="377"/>
      <c r="F68" s="377"/>
      <c r="G68" s="377"/>
      <c r="H68" s="377"/>
      <c r="I68" s="377"/>
      <c r="J68" s="21" t="s">
        <v>6</v>
      </c>
      <c r="K68" s="377">
        <f ca="1">INDIRECT("'Finalna skupina'!$F"&amp;$AP66+3)</f>
        <v>0</v>
      </c>
      <c r="L68" s="377"/>
      <c r="M68" s="377"/>
      <c r="N68" s="377"/>
      <c r="O68" s="377"/>
      <c r="P68" s="377"/>
      <c r="Q68" s="377"/>
      <c r="R68" s="377"/>
      <c r="S68" s="377"/>
      <c r="T68" s="22"/>
      <c r="V68" s="377">
        <f ca="1">INDIRECT("'Finalna skupina'!$F"&amp;$AP66+7)</f>
        <v>0</v>
      </c>
      <c r="W68" s="377"/>
      <c r="X68" s="377"/>
      <c r="Y68" s="377"/>
      <c r="Z68" s="377"/>
      <c r="AA68" s="377"/>
      <c r="AB68" s="377"/>
      <c r="AC68" s="377"/>
      <c r="AD68" s="377"/>
      <c r="AE68" s="21" t="s">
        <v>6</v>
      </c>
      <c r="AF68" s="377" t="str">
        <f ca="1">INDIRECT("'Finalna skupina'!$D"&amp;$AP66+10)</f>
        <v>LOVRO TIRAN (KRKA)</v>
      </c>
      <c r="AG68" s="377"/>
      <c r="AH68" s="377"/>
      <c r="AI68" s="377"/>
      <c r="AJ68" s="377"/>
      <c r="AK68" s="377"/>
      <c r="AL68" s="377"/>
      <c r="AM68" s="377"/>
      <c r="AN68" s="377"/>
      <c r="AP68" s="23"/>
    </row>
    <row r="69" spans="1:42" s="24" customFormat="1" ht="12" x14ac:dyDescent="0.2">
      <c r="A69" s="378">
        <f ca="1">INDIRECT("'Finalna skupina'!$E"&amp;$AP66+1)</f>
        <v>0</v>
      </c>
      <c r="B69" s="378"/>
      <c r="C69" s="378"/>
      <c r="D69" s="378"/>
      <c r="E69" s="378"/>
      <c r="F69" s="378"/>
      <c r="G69" s="378"/>
      <c r="H69" s="378"/>
      <c r="I69" s="378"/>
      <c r="K69" s="378">
        <f ca="1">INDIRECT("'Finalna skupina'!$G"&amp;$AP66+4)</f>
        <v>0</v>
      </c>
      <c r="L69" s="378"/>
      <c r="M69" s="378"/>
      <c r="N69" s="378"/>
      <c r="O69" s="378"/>
      <c r="P69" s="378"/>
      <c r="Q69" s="378"/>
      <c r="R69" s="378"/>
      <c r="S69" s="378"/>
      <c r="T69" s="25"/>
      <c r="V69" s="378" t="str">
        <f ca="1">INDIRECT("'Finalna skupina'!$G"&amp;$AP66+8)</f>
        <v>3/0</v>
      </c>
      <c r="W69" s="378"/>
      <c r="X69" s="378"/>
      <c r="Y69" s="378"/>
      <c r="Z69" s="378"/>
      <c r="AA69" s="378"/>
      <c r="AB69" s="378"/>
      <c r="AC69" s="378"/>
      <c r="AD69" s="378"/>
      <c r="AF69" s="378">
        <f ca="1">INDIRECT("'Finalna skupina'!$E"&amp;$AP66+11)</f>
        <v>0</v>
      </c>
      <c r="AG69" s="378"/>
      <c r="AH69" s="378"/>
      <c r="AI69" s="378"/>
      <c r="AJ69" s="378"/>
      <c r="AK69" s="378"/>
      <c r="AL69" s="378"/>
      <c r="AM69" s="378"/>
      <c r="AN69" s="378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28</v>
      </c>
      <c r="H74" s="382"/>
      <c r="I74" s="382"/>
      <c r="J74" s="40" t="s">
        <v>9</v>
      </c>
      <c r="K74" s="41"/>
      <c r="L74" s="39"/>
      <c r="Q74" s="42"/>
      <c r="T74" s="43"/>
      <c r="Y74" s="38" t="s">
        <v>28</v>
      </c>
      <c r="AC74" s="382"/>
      <c r="AD74" s="382"/>
      <c r="AE74" s="40" t="s">
        <v>9</v>
      </c>
      <c r="AF74" s="41"/>
      <c r="AG74" s="39"/>
      <c r="AL74" s="42"/>
      <c r="AP74" s="44"/>
    </row>
    <row r="75" spans="1:42" s="38" customFormat="1" ht="15.75" x14ac:dyDescent="0.25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75" x14ac:dyDescent="0.25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75" x14ac:dyDescent="0.25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75" x14ac:dyDescent="0.25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75" x14ac:dyDescent="0.25">
      <c r="D79" s="38" t="s">
        <v>63</v>
      </c>
      <c r="H79" s="379" t="str">
        <f>IF(OR((Prijave!$D$3="ČLANI"),(Prijave!$D$3="ČLANICE"),(Prijave!$D$3="ČLANI DO 21 LET"),(Prijave!$D$3="ČLANICE DO 21 LET")),"","X")</f>
        <v>X</v>
      </c>
      <c r="I79" s="379"/>
      <c r="J79" s="40" t="s">
        <v>9</v>
      </c>
      <c r="K79" s="379" t="str">
        <f>IF(OR((Prijave!$D$3="ČLANI"),(Prijave!$D$3="ČLANICE"),(Prijave!$D$3="ČLANI DO 21 LET"),(Prijave!$D$3="ČLANICE DO 21 LET")),"","X")</f>
        <v>X</v>
      </c>
      <c r="L79" s="379"/>
      <c r="Q79" s="42"/>
      <c r="T79" s="43"/>
      <c r="Y79" s="38" t="s">
        <v>63</v>
      </c>
      <c r="AC79" s="379" t="str">
        <f>IF(OR((Prijave!$D$3="ČLANI"),(Prijave!$D$3="ČLANICE"),(Prijave!$D$3="ČLANI DO 21 LET"),(Prijave!$D$3="ČLANICE DO 21 LET")),"","X")</f>
        <v>X</v>
      </c>
      <c r="AD79" s="379"/>
      <c r="AE79" s="40" t="s">
        <v>9</v>
      </c>
      <c r="AF79" s="379" t="str">
        <f>IF(OR((Prijave!$D$3="ČLANI"),(Prijave!$D$3="ČLANICE"),(Prijave!$D$3="ČLANI DO 21 LET"),(Prijave!$D$3="ČLANICE DO 21 LET")),"","X")</f>
        <v>X</v>
      </c>
      <c r="AG79" s="379"/>
      <c r="AL79" s="42"/>
      <c r="AP79" s="44"/>
    </row>
    <row r="80" spans="1:42" s="38" customFormat="1" ht="15.75" x14ac:dyDescent="0.25">
      <c r="D80" s="38" t="s">
        <v>64</v>
      </c>
      <c r="H80" s="379" t="str">
        <f>IF(OR((Prijave!$D$3="ČLANI"),(Prijave!$D$3="ČLANICE"),(Prijave!$D$3="ČLANI DO 21 LET"),(Prijave!$D$3="ČLANICE DO 21 LET")),"","X")</f>
        <v>X</v>
      </c>
      <c r="I80" s="379"/>
      <c r="J80" s="40" t="s">
        <v>9</v>
      </c>
      <c r="K80" s="379" t="str">
        <f>IF(OR((Prijave!$D$3="ČLANI"),(Prijave!$D$3="ČLANICE"),(Prijave!$D$3="ČLANI DO 21 LET"),(Prijave!$D$3="ČLANICE DO 21 LET")),"","X")</f>
        <v>X</v>
      </c>
      <c r="L80" s="379"/>
      <c r="Q80" s="42"/>
      <c r="T80" s="43"/>
      <c r="Y80" s="38" t="s">
        <v>64</v>
      </c>
      <c r="AC80" s="379" t="str">
        <f>IF(OR((Prijave!$D$3="ČLANI"),(Prijave!$D$3="ČLANICE"),(Prijave!$D$3="ČLANI DO 21 LET"),(Prijave!$D$3="ČLANICE DO 21 LET")),"","X")</f>
        <v>X</v>
      </c>
      <c r="AD80" s="379"/>
      <c r="AE80" s="40" t="s">
        <v>9</v>
      </c>
      <c r="AF80" s="379" t="str">
        <f>IF(OR((Prijave!$D$3="ČLANI"),(Prijave!$D$3="ČLANICE"),(Prijave!$D$3="ČLANI DO 21 LET"),(Prijave!$D$3="ČLANICE DO 21 LET")),"","X")</f>
        <v>X</v>
      </c>
      <c r="AG80" s="379"/>
      <c r="AL80" s="42"/>
      <c r="AP80" s="44"/>
    </row>
    <row r="81" spans="1:42" s="46" customFormat="1" ht="15.75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1.25" x14ac:dyDescent="0.2">
      <c r="A87" s="13" t="s">
        <v>24</v>
      </c>
      <c r="G87" s="17"/>
      <c r="H87" s="18"/>
      <c r="I87" s="19" t="s">
        <v>36</v>
      </c>
      <c r="Q87" s="374"/>
      <c r="R87" s="374"/>
      <c r="S87" s="374"/>
      <c r="T87" s="375"/>
      <c r="V87" s="13" t="s">
        <v>24</v>
      </c>
      <c r="AB87" s="17"/>
      <c r="AC87" s="18"/>
      <c r="AD87" s="19" t="s">
        <v>36</v>
      </c>
      <c r="AL87" s="376"/>
      <c r="AM87" s="376"/>
      <c r="AN87" s="376"/>
      <c r="AP87" s="16">
        <v>5</v>
      </c>
    </row>
    <row r="88" spans="1:42" s="13" customFormat="1" ht="11.25" x14ac:dyDescent="0.2">
      <c r="G88" s="20"/>
      <c r="H88" s="18"/>
      <c r="Q88" s="380"/>
      <c r="R88" s="381"/>
      <c r="T88" s="15"/>
      <c r="AB88" s="20"/>
      <c r="AC88" s="18"/>
      <c r="AL88" s="380"/>
      <c r="AM88" s="381"/>
      <c r="AP88" s="16"/>
    </row>
    <row r="89" spans="1:42" s="21" customFormat="1" x14ac:dyDescent="0.2">
      <c r="A89" s="377">
        <f ca="1">INDIRECT("'Finalna skupina'!$H"&amp;$AP87)</f>
        <v>0</v>
      </c>
      <c r="B89" s="377"/>
      <c r="C89" s="377"/>
      <c r="D89" s="377"/>
      <c r="E89" s="377"/>
      <c r="F89" s="377"/>
      <c r="G89" s="377"/>
      <c r="H89" s="377"/>
      <c r="I89" s="377"/>
      <c r="J89" s="21" t="s">
        <v>6</v>
      </c>
      <c r="K89" s="377">
        <f ca="1">INDIRECT("'Finalna skupina'!$H"&amp;$AP87+8)</f>
        <v>0</v>
      </c>
      <c r="L89" s="377"/>
      <c r="M89" s="377"/>
      <c r="N89" s="377"/>
      <c r="O89" s="377"/>
      <c r="P89" s="377"/>
      <c r="Q89" s="377"/>
      <c r="R89" s="377"/>
      <c r="S89" s="377"/>
      <c r="T89" s="22"/>
      <c r="V89" s="377">
        <f ca="1">INDIRECT("'Finalna skupina'!$H"&amp;$AP87+12)</f>
        <v>0</v>
      </c>
      <c r="W89" s="377"/>
      <c r="X89" s="377"/>
      <c r="Y89" s="377"/>
      <c r="Z89" s="377"/>
      <c r="AA89" s="377"/>
      <c r="AB89" s="377"/>
      <c r="AC89" s="377"/>
      <c r="AD89" s="377"/>
      <c r="AE89" s="21" t="s">
        <v>6</v>
      </c>
      <c r="AF89" s="377">
        <f ca="1">INDIRECT("'Finalna skupina'!$H"&amp;$AP87+20)</f>
        <v>0</v>
      </c>
      <c r="AG89" s="377"/>
      <c r="AH89" s="377"/>
      <c r="AI89" s="377"/>
      <c r="AJ89" s="377"/>
      <c r="AK89" s="377"/>
      <c r="AL89" s="377"/>
      <c r="AM89" s="377"/>
      <c r="AN89" s="377"/>
      <c r="AP89" s="23"/>
    </row>
    <row r="90" spans="1:42" s="24" customFormat="1" ht="12" x14ac:dyDescent="0.2">
      <c r="A90" s="378">
        <f ca="1">INDIRECT("'Finalna skupina'!$I"&amp;$AP87+1)</f>
        <v>0</v>
      </c>
      <c r="B90" s="378"/>
      <c r="C90" s="378"/>
      <c r="D90" s="378"/>
      <c r="E90" s="378"/>
      <c r="F90" s="378"/>
      <c r="G90" s="378"/>
      <c r="H90" s="378"/>
      <c r="I90" s="378"/>
      <c r="K90" s="378">
        <f ca="1">INDIRECT("'Finalna skupina'!$I"&amp;$AP87+9)</f>
        <v>0</v>
      </c>
      <c r="L90" s="378"/>
      <c r="M90" s="378"/>
      <c r="N90" s="378"/>
      <c r="O90" s="378"/>
      <c r="P90" s="378"/>
      <c r="Q90" s="378"/>
      <c r="R90" s="378"/>
      <c r="S90" s="378"/>
      <c r="T90" s="25"/>
      <c r="V90" s="378">
        <f ca="1">INDIRECT("'Finalna skupina'!$I"&amp;$AP87+13)</f>
        <v>0</v>
      </c>
      <c r="W90" s="378"/>
      <c r="X90" s="378"/>
      <c r="Y90" s="378"/>
      <c r="Z90" s="378"/>
      <c r="AA90" s="378"/>
      <c r="AB90" s="378"/>
      <c r="AC90" s="378"/>
      <c r="AD90" s="378"/>
      <c r="AF90" s="378">
        <f ca="1">INDIRECT("'Finalna skupina'!$I"&amp;$AP87+21)</f>
        <v>0</v>
      </c>
      <c r="AG90" s="378"/>
      <c r="AH90" s="378"/>
      <c r="AI90" s="378"/>
      <c r="AJ90" s="378"/>
      <c r="AK90" s="378"/>
      <c r="AL90" s="378"/>
      <c r="AM90" s="378"/>
      <c r="AN90" s="378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28</v>
      </c>
      <c r="H95" s="382"/>
      <c r="I95" s="382"/>
      <c r="J95" s="40" t="s">
        <v>9</v>
      </c>
      <c r="K95" s="41"/>
      <c r="L95" s="39"/>
      <c r="Q95" s="42"/>
      <c r="T95" s="43"/>
      <c r="Y95" s="38" t="s">
        <v>28</v>
      </c>
      <c r="AC95" s="382"/>
      <c r="AD95" s="382"/>
      <c r="AE95" s="40" t="s">
        <v>9</v>
      </c>
      <c r="AF95" s="41"/>
      <c r="AG95" s="39"/>
      <c r="AL95" s="42"/>
      <c r="AP95" s="44"/>
    </row>
    <row r="96" spans="1:42" s="38" customFormat="1" ht="15.75" x14ac:dyDescent="0.25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75" x14ac:dyDescent="0.25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75" x14ac:dyDescent="0.25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75" x14ac:dyDescent="0.25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75" x14ac:dyDescent="0.25">
      <c r="D100" s="38" t="s">
        <v>63</v>
      </c>
      <c r="H100" s="379" t="str">
        <f>IF(OR((Prijave!$D$3="ČLANI"),(Prijave!$D$3="ČLANICE"),(Prijave!$D$3="ČLANI DO 21 LET"),(Prijave!$D$3="ČLANICE DO 21 LET")),"","X")</f>
        <v>X</v>
      </c>
      <c r="I100" s="379"/>
      <c r="J100" s="40" t="s">
        <v>9</v>
      </c>
      <c r="K100" s="379" t="str">
        <f>IF(OR((Prijave!$D$3="ČLANI"),(Prijave!$D$3="ČLANICE"),(Prijave!$D$3="ČLANI DO 21 LET"),(Prijave!$D$3="ČLANICE DO 21 LET")),"","X")</f>
        <v>X</v>
      </c>
      <c r="L100" s="379"/>
      <c r="Q100" s="42"/>
      <c r="T100" s="43"/>
      <c r="Y100" s="38" t="s">
        <v>63</v>
      </c>
      <c r="AC100" s="379" t="str">
        <f>IF(OR((Prijave!$D$3="ČLANI"),(Prijave!$D$3="ČLANICE"),(Prijave!$D$3="ČLANI DO 21 LET"),(Prijave!$D$3="ČLANICE DO 21 LET")),"","X")</f>
        <v>X</v>
      </c>
      <c r="AD100" s="379"/>
      <c r="AE100" s="40" t="s">
        <v>9</v>
      </c>
      <c r="AF100" s="379" t="str">
        <f>IF(OR((Prijave!$D$3="ČLANI"),(Prijave!$D$3="ČLANICE"),(Prijave!$D$3="ČLANI DO 21 LET"),(Prijave!$D$3="ČLANICE DO 21 LET")),"","X")</f>
        <v>X</v>
      </c>
      <c r="AG100" s="379"/>
      <c r="AL100" s="42"/>
      <c r="AP100" s="44"/>
    </row>
    <row r="101" spans="1:42" s="38" customFormat="1" ht="15.75" x14ac:dyDescent="0.25">
      <c r="D101" s="38" t="s">
        <v>64</v>
      </c>
      <c r="H101" s="379" t="str">
        <f>IF(OR((Prijave!$D$3="ČLANI"),(Prijave!$D$3="ČLANICE"),(Prijave!$D$3="ČLANI DO 21 LET"),(Prijave!$D$3="ČLANICE DO 21 LET")),"","X")</f>
        <v>X</v>
      </c>
      <c r="I101" s="379"/>
      <c r="J101" s="40" t="s">
        <v>9</v>
      </c>
      <c r="K101" s="379" t="str">
        <f>IF(OR((Prijave!$D$3="ČLANI"),(Prijave!$D$3="ČLANICE"),(Prijave!$D$3="ČLANI DO 21 LET"),(Prijave!$D$3="ČLANICE DO 21 LET")),"","X")</f>
        <v>X</v>
      </c>
      <c r="L101" s="379"/>
      <c r="Q101" s="42"/>
      <c r="T101" s="43"/>
      <c r="Y101" s="38" t="s">
        <v>64</v>
      </c>
      <c r="AC101" s="379" t="str">
        <f>IF(OR((Prijave!$D$3="ČLANI"),(Prijave!$D$3="ČLANICE"),(Prijave!$D$3="ČLANI DO 21 LET"),(Prijave!$D$3="ČLANICE DO 21 LET")),"","X")</f>
        <v>X</v>
      </c>
      <c r="AD101" s="379"/>
      <c r="AE101" s="40" t="s">
        <v>9</v>
      </c>
      <c r="AF101" s="379" t="str">
        <f>IF(OR((Prijave!$D$3="ČLANI"),(Prijave!$D$3="ČLANICE"),(Prijave!$D$3="ČLANI DO 21 LET"),(Prijave!$D$3="ČLANICE DO 21 LET")),"","X")</f>
        <v>X</v>
      </c>
      <c r="AG101" s="379"/>
      <c r="AL101" s="42"/>
      <c r="AP101" s="44"/>
    </row>
    <row r="102" spans="1:42" s="46" customFormat="1" ht="15.75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1.25" x14ac:dyDescent="0.2">
      <c r="A108" s="13" t="s">
        <v>24</v>
      </c>
      <c r="G108" s="17"/>
      <c r="H108" s="18"/>
      <c r="I108" s="19" t="s">
        <v>10</v>
      </c>
      <c r="Q108" s="374"/>
      <c r="R108" s="374"/>
      <c r="S108" s="374"/>
      <c r="T108" s="375"/>
      <c r="AB108" s="17"/>
      <c r="AC108" s="18"/>
      <c r="AD108" s="19"/>
      <c r="AL108" s="376"/>
      <c r="AM108" s="376"/>
      <c r="AN108" s="376"/>
      <c r="AP108" s="16">
        <v>9</v>
      </c>
    </row>
    <row r="109" spans="1:42" s="13" customFormat="1" ht="11.25" x14ac:dyDescent="0.2">
      <c r="G109" s="20"/>
      <c r="H109" s="18"/>
      <c r="Q109" s="380"/>
      <c r="R109" s="381"/>
      <c r="T109" s="15"/>
      <c r="AB109" s="20"/>
      <c r="AC109" s="18"/>
      <c r="AL109" s="380"/>
      <c r="AM109" s="380"/>
      <c r="AP109" s="16"/>
    </row>
    <row r="110" spans="1:42" s="21" customFormat="1" x14ac:dyDescent="0.2">
      <c r="A110" s="377">
        <f ca="1">INDIRECT("'Finalna skupina'!$J"&amp;$AP108)</f>
        <v>0</v>
      </c>
      <c r="B110" s="377"/>
      <c r="C110" s="377"/>
      <c r="D110" s="377"/>
      <c r="E110" s="377"/>
      <c r="F110" s="377"/>
      <c r="G110" s="377"/>
      <c r="H110" s="377"/>
      <c r="I110" s="377"/>
      <c r="J110" s="21" t="s">
        <v>6</v>
      </c>
      <c r="K110" s="377">
        <f ca="1">INDIRECT("'Finalna skupina'!$J"&amp;$AP108+12)</f>
        <v>0</v>
      </c>
      <c r="L110" s="377"/>
      <c r="M110" s="377"/>
      <c r="N110" s="377"/>
      <c r="O110" s="377"/>
      <c r="P110" s="377"/>
      <c r="Q110" s="377"/>
      <c r="R110" s="377"/>
      <c r="S110" s="377"/>
      <c r="T110" s="22"/>
      <c r="V110" s="377"/>
      <c r="W110" s="377"/>
      <c r="X110" s="377"/>
      <c r="Y110" s="377"/>
      <c r="Z110" s="377"/>
      <c r="AA110" s="377"/>
      <c r="AB110" s="377"/>
      <c r="AC110" s="377"/>
      <c r="AD110" s="377"/>
      <c r="AF110" s="377"/>
      <c r="AG110" s="377"/>
      <c r="AH110" s="377"/>
      <c r="AI110" s="377"/>
      <c r="AJ110" s="377"/>
      <c r="AK110" s="377"/>
      <c r="AL110" s="377"/>
      <c r="AM110" s="377"/>
      <c r="AN110" s="377"/>
      <c r="AP110" s="23"/>
    </row>
    <row r="111" spans="1:42" s="24" customFormat="1" ht="12" x14ac:dyDescent="0.2">
      <c r="A111" s="378">
        <f ca="1">INDIRECT("'Finalna skupina'!$K"&amp;$AP108+1)</f>
        <v>0</v>
      </c>
      <c r="B111" s="378"/>
      <c r="C111" s="378"/>
      <c r="D111" s="378"/>
      <c r="E111" s="378"/>
      <c r="F111" s="378"/>
      <c r="G111" s="378"/>
      <c r="H111" s="378"/>
      <c r="I111" s="378"/>
      <c r="K111" s="378">
        <f ca="1">INDIRECT("'Finalna skupina'!$K"&amp;$AP108+13)</f>
        <v>0</v>
      </c>
      <c r="L111" s="378"/>
      <c r="M111" s="378"/>
      <c r="N111" s="378"/>
      <c r="O111" s="378"/>
      <c r="P111" s="378"/>
      <c r="Q111" s="378"/>
      <c r="R111" s="378"/>
      <c r="S111" s="378"/>
      <c r="T111" s="25"/>
      <c r="V111" s="378"/>
      <c r="W111" s="378"/>
      <c r="X111" s="378"/>
      <c r="Y111" s="378"/>
      <c r="Z111" s="378"/>
      <c r="AA111" s="378"/>
      <c r="AB111" s="378"/>
      <c r="AC111" s="378"/>
      <c r="AD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28</v>
      </c>
      <c r="H116" s="382"/>
      <c r="I116" s="382"/>
      <c r="J116" s="40" t="s">
        <v>9</v>
      </c>
      <c r="K116" s="41"/>
      <c r="L116" s="39"/>
      <c r="Q116" s="42"/>
      <c r="T116" s="43"/>
      <c r="AC116" s="384"/>
      <c r="AD116" s="384"/>
      <c r="AE116" s="40"/>
      <c r="AG116" s="40"/>
      <c r="AL116" s="42"/>
      <c r="AP116" s="44"/>
    </row>
    <row r="117" spans="1:42" s="38" customFormat="1" ht="15.75" x14ac:dyDescent="0.25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75" x14ac:dyDescent="0.25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75" x14ac:dyDescent="0.25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75" x14ac:dyDescent="0.25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75" x14ac:dyDescent="0.25">
      <c r="D121" s="38" t="s">
        <v>63</v>
      </c>
      <c r="H121" s="379" t="str">
        <f>IF(OR((Prijave!$D$3="ČLANI"),(Prijave!$D$3="ČLANICE"),(Prijave!$D$3="ČLANI DO 21 LET"),(Prijave!$D$3="ČLANICE DO 21 LET")),"","X")</f>
        <v>X</v>
      </c>
      <c r="I121" s="379"/>
      <c r="J121" s="40" t="s">
        <v>9</v>
      </c>
      <c r="K121" s="379" t="str">
        <f>IF(OR((Prijave!$D$3="ČLANI"),(Prijave!$D$3="ČLANICE"),(Prijave!$D$3="ČLANI DO 21 LET"),(Prijave!$D$3="ČLANICE DO 21 LET")),"","X")</f>
        <v>X</v>
      </c>
      <c r="L121" s="379"/>
      <c r="Q121" s="42"/>
      <c r="T121" s="43"/>
      <c r="AC121" s="383"/>
      <c r="AD121" s="383"/>
      <c r="AE121" s="40"/>
      <c r="AF121" s="383"/>
      <c r="AG121" s="383"/>
      <c r="AL121" s="42"/>
      <c r="AP121" s="44"/>
    </row>
    <row r="122" spans="1:42" s="38" customFormat="1" ht="15.75" x14ac:dyDescent="0.25">
      <c r="D122" s="38" t="s">
        <v>64</v>
      </c>
      <c r="H122" s="379" t="str">
        <f>IF(OR((Prijave!$D$3="ČLANI"),(Prijave!$D$3="ČLANICE"),(Prijave!$D$3="ČLANI DO 21 LET"),(Prijave!$D$3="ČLANICE DO 21 LET")),"","X")</f>
        <v>X</v>
      </c>
      <c r="I122" s="379"/>
      <c r="J122" s="40" t="s">
        <v>9</v>
      </c>
      <c r="K122" s="379" t="str">
        <f>IF(OR((Prijave!$D$3="ČLANI"),(Prijave!$D$3="ČLANICE"),(Prijave!$D$3="ČLANI DO 21 LET"),(Prijave!$D$3="ČLANICE DO 21 LET")),"","X")</f>
        <v>X</v>
      </c>
      <c r="L122" s="379"/>
      <c r="Q122" s="42"/>
      <c r="T122" s="43"/>
      <c r="AC122" s="383"/>
      <c r="AD122" s="383"/>
      <c r="AE122" s="40"/>
      <c r="AF122" s="383"/>
      <c r="AG122" s="383"/>
      <c r="AL122" s="42"/>
      <c r="AP122" s="44"/>
    </row>
    <row r="123" spans="1:42" s="46" customFormat="1" ht="15.75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V89:AD89"/>
    <mergeCell ref="AF89:AN89"/>
    <mergeCell ref="AF121:AG121"/>
    <mergeCell ref="H121:I121"/>
    <mergeCell ref="K121:L121"/>
    <mergeCell ref="A111:I111"/>
    <mergeCell ref="K100:L100"/>
    <mergeCell ref="AC100:AD100"/>
    <mergeCell ref="AF100:AG100"/>
    <mergeCell ref="H101:I101"/>
    <mergeCell ref="K101:L101"/>
    <mergeCell ref="AF27:AN27"/>
    <mergeCell ref="H122:I122"/>
    <mergeCell ref="K122:L122"/>
    <mergeCell ref="AC122:AD122"/>
    <mergeCell ref="AF122:AG122"/>
    <mergeCell ref="H100:I100"/>
    <mergeCell ref="AC121:AD121"/>
    <mergeCell ref="AF59:AG59"/>
    <mergeCell ref="H53:I53"/>
    <mergeCell ref="H79:I79"/>
    <mergeCell ref="K79:L79"/>
    <mergeCell ref="AC79:AD79"/>
    <mergeCell ref="AF79:AG79"/>
    <mergeCell ref="A90:I90"/>
    <mergeCell ref="K90:S90"/>
    <mergeCell ref="H116:I116"/>
    <mergeCell ref="AC116:AD116"/>
    <mergeCell ref="Q108:T108"/>
    <mergeCell ref="Q109:R109"/>
    <mergeCell ref="A110:I110"/>
    <mergeCell ref="K111:S111"/>
    <mergeCell ref="K110:S110"/>
    <mergeCell ref="K69:S69"/>
    <mergeCell ref="V69:AD69"/>
    <mergeCell ref="H80:I80"/>
    <mergeCell ref="V68:AD68"/>
    <mergeCell ref="AF68:AN68"/>
    <mergeCell ref="V111:AD111"/>
    <mergeCell ref="AF111:AN111"/>
    <mergeCell ref="AL109:AM109"/>
    <mergeCell ref="V110:AD110"/>
    <mergeCell ref="AL87:AN87"/>
    <mergeCell ref="AF110:AN110"/>
    <mergeCell ref="AC101:AD101"/>
    <mergeCell ref="AF101:AG101"/>
    <mergeCell ref="A89:I89"/>
    <mergeCell ref="K80:L80"/>
    <mergeCell ref="AC80:AD80"/>
    <mergeCell ref="AF80:AG80"/>
    <mergeCell ref="AC95:AD95"/>
    <mergeCell ref="Q88:R88"/>
    <mergeCell ref="AF90:AN90"/>
    <mergeCell ref="H95:I95"/>
    <mergeCell ref="Q87:T87"/>
    <mergeCell ref="V90:AD90"/>
    <mergeCell ref="AL108:AN108"/>
    <mergeCell ref="AL88:AM88"/>
    <mergeCell ref="K89:S89"/>
    <mergeCell ref="H74:I74"/>
    <mergeCell ref="AC74:AD74"/>
    <mergeCell ref="Q67:R67"/>
    <mergeCell ref="A68:I68"/>
    <mergeCell ref="AL67:AM67"/>
    <mergeCell ref="K68:S68"/>
    <mergeCell ref="Q66:T66"/>
    <mergeCell ref="AL66:AN66"/>
    <mergeCell ref="A48:I48"/>
    <mergeCell ref="K48:S48"/>
    <mergeCell ref="V48:AD48"/>
    <mergeCell ref="AF48:AN48"/>
    <mergeCell ref="H58:I58"/>
    <mergeCell ref="K58:L58"/>
    <mergeCell ref="AC58:AD58"/>
    <mergeCell ref="AF58:AG58"/>
    <mergeCell ref="AC53:AD53"/>
    <mergeCell ref="AF69:AN69"/>
    <mergeCell ref="A69:I69"/>
    <mergeCell ref="H59:I59"/>
    <mergeCell ref="K59:L59"/>
    <mergeCell ref="AC59:AD59"/>
    <mergeCell ref="A27:I27"/>
    <mergeCell ref="K27:S27"/>
    <mergeCell ref="A26:I26"/>
    <mergeCell ref="AC32:AD32"/>
    <mergeCell ref="AL25:AM25"/>
    <mergeCell ref="AL45:AN45"/>
    <mergeCell ref="Q46:R46"/>
    <mergeCell ref="AL46:AM46"/>
    <mergeCell ref="AF47:AN47"/>
    <mergeCell ref="A47:I47"/>
    <mergeCell ref="K47:S47"/>
    <mergeCell ref="V47:AD47"/>
    <mergeCell ref="AF37:AG37"/>
    <mergeCell ref="H38:I38"/>
    <mergeCell ref="K38:L38"/>
    <mergeCell ref="AC38:AD38"/>
    <mergeCell ref="AF38:AG38"/>
    <mergeCell ref="H37:I37"/>
    <mergeCell ref="K37:L37"/>
    <mergeCell ref="AC37:AD37"/>
    <mergeCell ref="V27:AD27"/>
    <mergeCell ref="Q25:R25"/>
    <mergeCell ref="H32:I32"/>
    <mergeCell ref="Q45:T45"/>
    <mergeCell ref="K26:S26"/>
    <mergeCell ref="AF17:AG17"/>
    <mergeCell ref="AC11:AD11"/>
    <mergeCell ref="H11:I11"/>
    <mergeCell ref="V26:AD26"/>
    <mergeCell ref="AF26:AN26"/>
    <mergeCell ref="A5:I5"/>
    <mergeCell ref="K5:S5"/>
    <mergeCell ref="A6:I6"/>
    <mergeCell ref="K6:S6"/>
    <mergeCell ref="H16:I16"/>
    <mergeCell ref="K16:L16"/>
    <mergeCell ref="H17:I17"/>
    <mergeCell ref="K17:L17"/>
    <mergeCell ref="AC16:AD16"/>
    <mergeCell ref="AC17:AD17"/>
    <mergeCell ref="Q24:T24"/>
    <mergeCell ref="Q3:T3"/>
    <mergeCell ref="AL3:AN3"/>
    <mergeCell ref="AF5:AN5"/>
    <mergeCell ref="V6:AD6"/>
    <mergeCell ref="AF6:AN6"/>
    <mergeCell ref="AL24:AN24"/>
    <mergeCell ref="AF16:AG1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H31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03" bestFit="1" customWidth="1"/>
    <col min="4" max="4" width="15.7109375" style="87" customWidth="1"/>
    <col min="5" max="5" width="4.7109375" style="94" customWidth="1"/>
    <col min="6" max="6" width="15.7109375" style="87" customWidth="1"/>
    <col min="7" max="7" width="4.7109375" style="95" customWidth="1"/>
    <col min="8" max="8" width="15.7109375" style="88" customWidth="1"/>
    <col min="9" max="9" width="4.7109375" style="95" customWidth="1"/>
    <col min="10" max="10" width="15.7109375" style="87" customWidth="1"/>
    <col min="11" max="11" width="4.7109375" style="95" customWidth="1"/>
    <col min="12" max="12" width="15.7109375" style="88" customWidth="1"/>
    <col min="13" max="13" width="4.7109375" style="95" customWidth="1"/>
    <col min="14" max="14" width="15.7109375" style="1" customWidth="1"/>
    <col min="15" max="15" width="4.7109375" style="1" customWidth="1"/>
    <col min="16" max="16384" width="8.85546875" style="1"/>
  </cols>
  <sheetData>
    <row r="1" spans="1:34" ht="12.75" customHeight="1" x14ac:dyDescent="0.2">
      <c r="A1" s="7" t="s">
        <v>44</v>
      </c>
      <c r="C1" s="339" t="str">
        <f>Prijave!A1</f>
        <v>OP NOVEGA MESTA V NAMIZNEM TENISU - 4. MRNTZ, ŠDSU, 07.09.2025</v>
      </c>
      <c r="D1" s="340"/>
      <c r="E1" s="340"/>
      <c r="F1" s="340"/>
      <c r="G1" s="340"/>
      <c r="H1" s="340"/>
      <c r="I1" s="340"/>
      <c r="J1" s="340"/>
      <c r="K1" s="340"/>
      <c r="L1" s="340"/>
      <c r="M1" s="34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25">
      <c r="A2" s="1">
        <v>12</v>
      </c>
      <c r="C2" s="370" t="str">
        <f>Prijave!D3&amp;" - Mali finale"</f>
        <v>MLADINCI - Mali finale</v>
      </c>
      <c r="D2" s="371"/>
      <c r="E2" s="371"/>
      <c r="F2" s="371"/>
      <c r="G2" s="371"/>
      <c r="H2" s="371"/>
      <c r="I2" s="371"/>
      <c r="J2" s="371"/>
      <c r="K2" s="371"/>
      <c r="L2" s="371"/>
      <c r="M2" s="372"/>
    </row>
    <row r="4" spans="1:34" ht="12.75" customHeight="1" x14ac:dyDescent="0.2">
      <c r="A4" s="84" t="s">
        <v>4</v>
      </c>
      <c r="B4" s="385"/>
      <c r="C4" s="369">
        <v>1</v>
      </c>
      <c r="D4" s="86" t="str">
        <f>IF((B4=""),"",VLOOKUP(B4,Prijave!$C$6:$E$81,2))</f>
        <v/>
      </c>
      <c r="E4" s="166" t="str">
        <f>IF((B4=""),"",B4)</f>
        <v/>
      </c>
      <c r="F4" s="86" t="str">
        <f>IF((E4=""),"",VLOOKUP(E4,Prijave!$C$6:$E$81,2))</f>
        <v/>
      </c>
      <c r="G4" s="102"/>
      <c r="K4" s="85"/>
      <c r="L4" s="89"/>
      <c r="M4" s="85"/>
    </row>
    <row r="5" spans="1:34" ht="12.75" customHeight="1" x14ac:dyDescent="0.2">
      <c r="B5" s="385"/>
      <c r="C5" s="369"/>
      <c r="D5" s="113" t="s">
        <v>49</v>
      </c>
      <c r="E5" s="94" t="str">
        <f>IF((B4=""),"","("&amp;UPPER(VLOOKUP(B4,Prijave!$C$6:$E$81,3))&amp;")")</f>
        <v/>
      </c>
      <c r="G5" s="92" t="str">
        <f>IF((E4=""),"","("&amp;UPPER(VLOOKUP(E4,Prijave!$C$6:$E$81,3))&amp;")")</f>
        <v/>
      </c>
      <c r="H5" s="90" t="str">
        <f>IF((G6=""),"",VLOOKUP(G6,Prijave!$C$6:$E$81,2))</f>
        <v/>
      </c>
      <c r="I5" s="96"/>
      <c r="K5" s="85"/>
      <c r="L5" s="89"/>
      <c r="M5" s="85"/>
    </row>
    <row r="6" spans="1:34" ht="12.75" customHeight="1" x14ac:dyDescent="0.2">
      <c r="B6" s="385"/>
      <c r="C6" s="369">
        <v>2</v>
      </c>
      <c r="D6" s="86" t="str">
        <f>IF((B6=""),"",VLOOKUP(B6,Prijave!$C$6:$E$81,2))</f>
        <v/>
      </c>
      <c r="E6" s="91"/>
      <c r="G6" s="111"/>
      <c r="H6" s="110"/>
      <c r="I6" s="97" t="str">
        <f>IF((G6=""),"","("&amp;UPPER(VLOOKUP(G6,Prijave!$C$6:$E$81,3))&amp;")")</f>
        <v/>
      </c>
      <c r="L6" s="89"/>
      <c r="M6" s="85"/>
    </row>
    <row r="7" spans="1:34" ht="13.5" customHeight="1" x14ac:dyDescent="0.2">
      <c r="B7" s="385"/>
      <c r="C7" s="369"/>
      <c r="E7" s="92" t="str">
        <f>IF((B6=""),"","("&amp;UPPER(VLOOKUP(B6,Prijave!$C$6:$E$81,3))&amp;")")</f>
        <v/>
      </c>
      <c r="F7" s="90" t="str">
        <f>IF((E8=""),"",VLOOKUP(E8,Prijave!$C$6:$E$81,2))</f>
        <v/>
      </c>
      <c r="G7" s="99"/>
      <c r="I7" s="98"/>
      <c r="L7" s="89"/>
      <c r="M7" s="85"/>
    </row>
    <row r="8" spans="1:34" x14ac:dyDescent="0.2">
      <c r="B8" s="385"/>
      <c r="C8" s="369">
        <v>3</v>
      </c>
      <c r="D8" s="86" t="str">
        <f>IF((B8=""),"",VLOOKUP(B8,Prijave!$C$6:$E$81,2))</f>
        <v/>
      </c>
      <c r="E8" s="112"/>
      <c r="F8" s="109"/>
      <c r="G8" s="94" t="str">
        <f>IF((E8=""),"","("&amp;UPPER(VLOOKUP(E8,Prijave!$C$6:$E$81,3))&amp;")")</f>
        <v/>
      </c>
      <c r="I8" s="98"/>
    </row>
    <row r="9" spans="1:34" x14ac:dyDescent="0.2">
      <c r="B9" s="385"/>
      <c r="C9" s="369"/>
      <c r="D9" s="113"/>
      <c r="E9" s="93" t="str">
        <f>IF((B8=""),"","("&amp;UPPER(VLOOKUP(B8,Prijave!$C$6:$E$81,3))&amp;")")</f>
        <v/>
      </c>
      <c r="I9" s="98"/>
      <c r="J9" s="90" t="str">
        <f>IF((I10=""),"",VLOOKUP(I10,Prijave!$C$6:$E$81,2))</f>
        <v/>
      </c>
      <c r="K9" s="96"/>
    </row>
    <row r="10" spans="1:34" x14ac:dyDescent="0.2">
      <c r="B10" s="385"/>
      <c r="C10" s="369">
        <v>4</v>
      </c>
      <c r="D10" s="86" t="str">
        <f>IF((B10=""),"",VLOOKUP(B10,Prijave!$C$6:$E$81,2))</f>
        <v/>
      </c>
      <c r="E10" s="91"/>
      <c r="I10" s="111"/>
      <c r="J10" s="110"/>
      <c r="K10" s="97" t="str">
        <f>IF((I10=""),"","("&amp;UPPER(VLOOKUP(I10,Prijave!$C$6:$E$81,3))&amp;")")</f>
        <v/>
      </c>
    </row>
    <row r="11" spans="1:34" x14ac:dyDescent="0.2">
      <c r="B11" s="385"/>
      <c r="C11" s="369"/>
      <c r="D11" s="113" t="s">
        <v>66</v>
      </c>
      <c r="E11" s="92" t="str">
        <f>IF((B10=""),"","("&amp;UPPER(VLOOKUP(B10,Prijave!$C$6:$E$81,3))&amp;")")</f>
        <v/>
      </c>
      <c r="F11" s="90" t="str">
        <f>IF((E12=""),"",VLOOKUP(E12,Prijave!$C$6:$E$81,2))</f>
        <v/>
      </c>
      <c r="G11" s="96"/>
      <c r="I11" s="98"/>
      <c r="K11" s="98"/>
    </row>
    <row r="12" spans="1:34" x14ac:dyDescent="0.2">
      <c r="B12" s="385"/>
      <c r="C12" s="369">
        <v>5</v>
      </c>
      <c r="D12" s="86" t="str">
        <f>IF((B12=""),"",VLOOKUP(B12,Prijave!$C$6:$E$81,2))</f>
        <v/>
      </c>
      <c r="E12" s="111"/>
      <c r="F12" s="110"/>
      <c r="G12" s="97" t="str">
        <f>IF((E12=""),"","("&amp;UPPER(VLOOKUP(E12,Prijave!$C$6:$E$81,3))&amp;")")</f>
        <v/>
      </c>
      <c r="I12" s="98"/>
      <c r="K12" s="98"/>
    </row>
    <row r="13" spans="1:34" x14ac:dyDescent="0.2">
      <c r="B13" s="385"/>
      <c r="C13" s="369"/>
      <c r="E13" s="93" t="str">
        <f>IF((B12=""),"","("&amp;UPPER(VLOOKUP(B12,Prijave!$C$6:$E$81,3))&amp;")")</f>
        <v/>
      </c>
      <c r="G13" s="98"/>
      <c r="H13" s="90" t="str">
        <f>IF((G14=""),"",VLOOKUP(G14,Prijave!$C$6:$E$81,2))</f>
        <v/>
      </c>
      <c r="I13" s="99"/>
      <c r="K13" s="98"/>
    </row>
    <row r="14" spans="1:34" x14ac:dyDescent="0.2">
      <c r="B14" s="385"/>
      <c r="C14" s="369">
        <v>6</v>
      </c>
      <c r="D14" s="86" t="str">
        <f>IF((B14=""),"",VLOOKUP(B14,Prijave!$C$6:$E$81,2))</f>
        <v/>
      </c>
      <c r="E14" s="166" t="str">
        <f>IF((B14=""),"",B14)</f>
        <v/>
      </c>
      <c r="F14" s="86" t="str">
        <f>IF((E14=""),"",VLOOKUP(E14,Prijave!$C$6:$E$81,2))</f>
        <v/>
      </c>
      <c r="G14" s="111"/>
      <c r="H14" s="110"/>
      <c r="I14" s="100" t="str">
        <f>IF((G14=""),"","("&amp;UPPER(VLOOKUP(G14,Prijave!$C$6:$E$81,3))&amp;")")</f>
        <v/>
      </c>
      <c r="K14" s="98"/>
    </row>
    <row r="15" spans="1:34" x14ac:dyDescent="0.2">
      <c r="B15" s="385"/>
      <c r="C15" s="369"/>
      <c r="D15" s="113" t="s">
        <v>51</v>
      </c>
      <c r="E15" s="94" t="str">
        <f>IF((B14=""),"","("&amp;UPPER(VLOOKUP(B14,Prijave!$C$6:$E$81,3))&amp;")")</f>
        <v/>
      </c>
      <c r="G15" s="93" t="str">
        <f>IF((E14=""),"","("&amp;UPPER(VLOOKUP(E14,Prijave!$C$6:$E$81,3))&amp;")")</f>
        <v/>
      </c>
      <c r="K15" s="98"/>
      <c r="L15" s="90" t="str">
        <f>IF((K16=""),"",VLOOKUP(K16,Prijave!$C$6:$E$81,2))</f>
        <v/>
      </c>
      <c r="M15" s="96"/>
    </row>
    <row r="16" spans="1:34" x14ac:dyDescent="0.2">
      <c r="B16" s="385"/>
      <c r="C16" s="369">
        <v>7</v>
      </c>
      <c r="D16" s="86" t="str">
        <f>IF((B16=""),"",VLOOKUP(B16,Prijave!$C$6:$E$81,2))</f>
        <v/>
      </c>
      <c r="E16" s="166" t="str">
        <f>IF((B16=""),"",B16)</f>
        <v/>
      </c>
      <c r="F16" s="86" t="str">
        <f>IF((E16=""),"",VLOOKUP(E16,Prijave!$C$6:$E$81,2))</f>
        <v/>
      </c>
      <c r="G16" s="102"/>
      <c r="K16" s="111"/>
      <c r="L16" s="110"/>
      <c r="M16" s="100" t="str">
        <f>IF((K16=""),"","("&amp;UPPER(VLOOKUP(K16,Prijave!$C$6:$E$81,3))&amp;")")</f>
        <v/>
      </c>
    </row>
    <row r="17" spans="2:15" x14ac:dyDescent="0.2">
      <c r="B17" s="385"/>
      <c r="C17" s="369"/>
      <c r="D17" s="113" t="s">
        <v>51</v>
      </c>
      <c r="E17" s="94" t="str">
        <f>IF((B16=""),"","("&amp;UPPER(VLOOKUP(B16,Prijave!$C$6:$E$81,3))&amp;")")</f>
        <v/>
      </c>
      <c r="G17" s="92" t="str">
        <f>IF((E16=""),"","("&amp;UPPER(VLOOKUP(E16,Prijave!$C$6:$E$81,3))&amp;")")</f>
        <v/>
      </c>
      <c r="H17" s="90" t="str">
        <f>IF((G18=""),"",VLOOKUP(G18,Prijave!$C$6:$E$81,2))</f>
        <v/>
      </c>
      <c r="I17" s="96"/>
      <c r="K17" s="104"/>
    </row>
    <row r="18" spans="2:15" x14ac:dyDescent="0.2">
      <c r="B18" s="385"/>
      <c r="C18" s="369">
        <v>8</v>
      </c>
      <c r="D18" s="86" t="str">
        <f>IF((B18=""),"",VLOOKUP(B18,Prijave!$C$6:$E$81,2))</f>
        <v/>
      </c>
      <c r="E18" s="91"/>
      <c r="G18" s="111"/>
      <c r="H18" s="110"/>
      <c r="I18" s="97" t="str">
        <f>IF((G18=""),"","("&amp;UPPER(VLOOKUP(G18,Prijave!$C$6:$E$81,3))&amp;")")</f>
        <v/>
      </c>
      <c r="K18" s="98"/>
    </row>
    <row r="19" spans="2:15" x14ac:dyDescent="0.2">
      <c r="B19" s="385"/>
      <c r="C19" s="369"/>
      <c r="D19" s="113"/>
      <c r="E19" s="92" t="str">
        <f>IF((B18=""),"","("&amp;UPPER(VLOOKUP(B18,Prijave!$C$6:$E$81,3))&amp;")")</f>
        <v/>
      </c>
      <c r="F19" s="90" t="str">
        <f>IF((E20=""),"",VLOOKUP(E20,Prijave!$C$6:$E$81,2))</f>
        <v/>
      </c>
      <c r="G19" s="99"/>
      <c r="I19" s="98"/>
      <c r="K19" s="98"/>
    </row>
    <row r="20" spans="2:15" x14ac:dyDescent="0.2">
      <c r="B20" s="385"/>
      <c r="C20" s="369">
        <v>9</v>
      </c>
      <c r="D20" s="86" t="str">
        <f>IF((B20=""),"",VLOOKUP(B20,Prijave!$C$6:$E$81,2))</f>
        <v/>
      </c>
      <c r="E20" s="112"/>
      <c r="F20" s="109"/>
      <c r="G20" s="94" t="str">
        <f>IF((E20=""),"","("&amp;UPPER(VLOOKUP(E20,Prijave!$C$6:$E$81,3))&amp;")")</f>
        <v/>
      </c>
      <c r="I20" s="98"/>
      <c r="K20" s="98"/>
      <c r="M20" s="101"/>
    </row>
    <row r="21" spans="2:15" x14ac:dyDescent="0.2">
      <c r="B21" s="385"/>
      <c r="C21" s="369"/>
      <c r="D21" s="113" t="s">
        <v>66</v>
      </c>
      <c r="E21" s="93" t="str">
        <f>IF((B20=""),"","("&amp;UPPER(VLOOKUP(B20,Prijave!$C$6:$E$81,3))&amp;")")</f>
        <v/>
      </c>
      <c r="I21" s="98"/>
      <c r="J21" s="90" t="str">
        <f>IF((I22=""),"",VLOOKUP(I22,Prijave!$C$6:$E$81,2))</f>
        <v/>
      </c>
      <c r="K21" s="99"/>
      <c r="M21" s="94"/>
    </row>
    <row r="22" spans="2:15" x14ac:dyDescent="0.2">
      <c r="B22" s="385"/>
      <c r="C22" s="369">
        <v>10</v>
      </c>
      <c r="D22" s="86" t="str">
        <f>IF((B22=""),"",VLOOKUP(B22,Prijave!$C$6:$E$81,2))</f>
        <v/>
      </c>
      <c r="E22" s="91"/>
      <c r="I22" s="111"/>
      <c r="J22" s="109"/>
      <c r="K22" s="94" t="str">
        <f>IF((I22=""),"","("&amp;UPPER(VLOOKUP(I22,Prijave!$C$6:$E$81,3))&amp;")")</f>
        <v/>
      </c>
      <c r="M22" s="94"/>
    </row>
    <row r="23" spans="2:15" x14ac:dyDescent="0.2">
      <c r="B23" s="385"/>
      <c r="C23" s="369"/>
      <c r="D23" s="113"/>
      <c r="E23" s="92" t="str">
        <f>IF((B22=""),"","("&amp;UPPER(VLOOKUP(B22,Prijave!$C$6:$E$81,3))&amp;")")</f>
        <v/>
      </c>
      <c r="F23" s="90" t="str">
        <f>IF((E24=""),"",VLOOKUP(E24,Prijave!$C$6:$E$81,2))</f>
        <v/>
      </c>
      <c r="G23" s="96"/>
      <c r="I23" s="98"/>
      <c r="M23" s="94"/>
    </row>
    <row r="24" spans="2:15" x14ac:dyDescent="0.2">
      <c r="B24" s="385"/>
      <c r="C24" s="369">
        <v>11</v>
      </c>
      <c r="D24" s="86" t="str">
        <f>IF((B24=""),"",VLOOKUP(B24,Prijave!$C$6:$E$81,2))</f>
        <v/>
      </c>
      <c r="E24" s="111"/>
      <c r="F24" s="110"/>
      <c r="G24" s="97" t="str">
        <f>IF((E24=""),"","("&amp;UPPER(VLOOKUP(E24,Prijave!$C$6:$E$81,3))&amp;")")</f>
        <v/>
      </c>
      <c r="I24" s="98"/>
      <c r="M24" s="94"/>
    </row>
    <row r="25" spans="2:15" x14ac:dyDescent="0.2">
      <c r="B25" s="385"/>
      <c r="C25" s="369"/>
      <c r="E25" s="93" t="str">
        <f>IF((B24=""),"","("&amp;UPPER(VLOOKUP(B24,Prijave!$C$6:$E$81,3))&amp;")")</f>
        <v/>
      </c>
      <c r="G25" s="98"/>
      <c r="H25" s="90" t="str">
        <f>IF((G26=""),"",VLOOKUP(G26,Prijave!$C$6:$E$81,2))</f>
        <v/>
      </c>
      <c r="I25" s="99"/>
      <c r="M25" s="94"/>
    </row>
    <row r="26" spans="2:15" x14ac:dyDescent="0.2">
      <c r="B26" s="385"/>
      <c r="C26" s="369">
        <v>12</v>
      </c>
      <c r="D26" s="86" t="str">
        <f>IF((B26=""),"",VLOOKUP(B26,Prijave!$C$6:$E$81,2))</f>
        <v/>
      </c>
      <c r="E26" s="166" t="str">
        <f>IF((B26=""),"",B26)</f>
        <v/>
      </c>
      <c r="F26" s="86" t="str">
        <f>IF((E26=""),"",VLOOKUP(E26,Prijave!$C$6:$E$81,2))</f>
        <v/>
      </c>
      <c r="G26" s="111"/>
      <c r="H26" s="110"/>
      <c r="I26" s="100" t="str">
        <f>IF((G26=""),"","("&amp;UPPER(VLOOKUP(G26,Prijave!$C$6:$E$81,3))&amp;")")</f>
        <v/>
      </c>
      <c r="M26" s="94"/>
    </row>
    <row r="27" spans="2:15" x14ac:dyDescent="0.2">
      <c r="B27" s="385"/>
      <c r="C27" s="369"/>
      <c r="D27" s="113" t="s">
        <v>50</v>
      </c>
      <c r="E27" s="94" t="str">
        <f>IF((B26=""),"","("&amp;UPPER(VLOOKUP(B26,Prijave!$C$6:$E$81,3))&amp;")")</f>
        <v/>
      </c>
      <c r="G27" s="93" t="str">
        <f>IF((E26=""),"","("&amp;UPPER(VLOOKUP(E26,Prijave!$C$6:$E$81,3))&amp;")")</f>
        <v/>
      </c>
      <c r="K27" s="94"/>
      <c r="L27" s="87"/>
      <c r="N27" s="87"/>
      <c r="O27" s="94"/>
    </row>
    <row r="28" spans="2:15" x14ac:dyDescent="0.2">
      <c r="B28" s="105"/>
    </row>
    <row r="29" spans="2:15" x14ac:dyDescent="0.2">
      <c r="B29" s="105"/>
    </row>
    <row r="30" spans="2:15" x14ac:dyDescent="0.2">
      <c r="B30" s="105"/>
    </row>
    <row r="31" spans="2:15" x14ac:dyDescent="0.2">
      <c r="B31" s="105"/>
    </row>
  </sheetData>
  <mergeCells count="26">
    <mergeCell ref="C1:M1"/>
    <mergeCell ref="C2:M2"/>
    <mergeCell ref="B4:B5"/>
    <mergeCell ref="C4:C5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6:B27"/>
    <mergeCell ref="C26:C27"/>
    <mergeCell ref="B20:B21"/>
    <mergeCell ref="C20:C21"/>
    <mergeCell ref="B22:B23"/>
    <mergeCell ref="C22:C23"/>
    <mergeCell ref="B24:B25"/>
    <mergeCell ref="C24:C25"/>
  </mergeCells>
  <printOptions horizontalCentered="1"/>
  <pageMargins left="0.35433070866141736" right="0.35433070866141736" top="0.47244094488188981" bottom="0.11811023622047245" header="0.11811023622047245" footer="0.11811023622047245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126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1.25" x14ac:dyDescent="0.2">
      <c r="A3" s="13" t="s">
        <v>65</v>
      </c>
      <c r="G3" s="17"/>
      <c r="H3" s="18"/>
      <c r="I3" s="19" t="s">
        <v>5</v>
      </c>
      <c r="Q3" s="374"/>
      <c r="R3" s="374"/>
      <c r="S3" s="374"/>
      <c r="T3" s="375"/>
      <c r="V3" s="13" t="s">
        <v>65</v>
      </c>
      <c r="AB3" s="17"/>
      <c r="AC3" s="18"/>
      <c r="AD3" s="19" t="s">
        <v>5</v>
      </c>
      <c r="AL3" s="376"/>
      <c r="AM3" s="376"/>
      <c r="AN3" s="376"/>
      <c r="AP3" s="16">
        <v>4</v>
      </c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7" t="str">
        <f ca="1">INDIRECT("'Mali finale'!$D"&amp;$AP3+2)</f>
        <v/>
      </c>
      <c r="B5" s="377"/>
      <c r="C5" s="377"/>
      <c r="D5" s="377"/>
      <c r="E5" s="377"/>
      <c r="F5" s="377"/>
      <c r="G5" s="377"/>
      <c r="H5" s="377"/>
      <c r="I5" s="377"/>
      <c r="J5" s="21" t="s">
        <v>6</v>
      </c>
      <c r="K5" s="377" t="str">
        <f ca="1">INDIRECT("'Mali finale'!$D"&amp;$AP3+4)</f>
        <v/>
      </c>
      <c r="L5" s="377"/>
      <c r="M5" s="377"/>
      <c r="N5" s="377"/>
      <c r="O5" s="377"/>
      <c r="P5" s="377"/>
      <c r="Q5" s="377"/>
      <c r="R5" s="377"/>
      <c r="S5" s="377"/>
      <c r="T5" s="22"/>
      <c r="V5" s="377" t="str">
        <f ca="1">INDIRECT("'Mali finale'!$D"&amp;$AP3+6)</f>
        <v/>
      </c>
      <c r="W5" s="377"/>
      <c r="X5" s="377"/>
      <c r="Y5" s="377"/>
      <c r="Z5" s="377"/>
      <c r="AA5" s="377"/>
      <c r="AB5" s="377"/>
      <c r="AC5" s="377"/>
      <c r="AD5" s="377"/>
      <c r="AE5" s="21" t="s">
        <v>6</v>
      </c>
      <c r="AF5" s="377" t="str">
        <f ca="1">INDIRECT("'Mali finale'!$D"&amp;$AP3+8)</f>
        <v/>
      </c>
      <c r="AG5" s="377"/>
      <c r="AH5" s="377"/>
      <c r="AI5" s="377"/>
      <c r="AJ5" s="377"/>
      <c r="AK5" s="377"/>
      <c r="AL5" s="377"/>
      <c r="AM5" s="377"/>
      <c r="AN5" s="377"/>
      <c r="AP5" s="23"/>
    </row>
    <row r="6" spans="1:42" s="24" customFormat="1" ht="12" x14ac:dyDescent="0.2">
      <c r="A6" s="378" t="str">
        <f ca="1">INDIRECT("'Mali finale'!$E"&amp;$AP3+3)</f>
        <v/>
      </c>
      <c r="B6" s="378"/>
      <c r="C6" s="378"/>
      <c r="D6" s="378"/>
      <c r="E6" s="378"/>
      <c r="F6" s="378"/>
      <c r="G6" s="378"/>
      <c r="H6" s="378"/>
      <c r="I6" s="378"/>
      <c r="K6" s="378" t="str">
        <f ca="1">INDIRECT("'Mali finale'!$E"&amp;$AP3+5)</f>
        <v/>
      </c>
      <c r="L6" s="378"/>
      <c r="M6" s="378"/>
      <c r="N6" s="378"/>
      <c r="O6" s="378"/>
      <c r="P6" s="378"/>
      <c r="Q6" s="378"/>
      <c r="R6" s="378"/>
      <c r="S6" s="378"/>
      <c r="T6" s="25"/>
      <c r="V6" s="378" t="str">
        <f ca="1">INDIRECT("'Mali finale'!$E"&amp;$AP3+7)</f>
        <v/>
      </c>
      <c r="W6" s="378"/>
      <c r="X6" s="378"/>
      <c r="Y6" s="378"/>
      <c r="Z6" s="378"/>
      <c r="AA6" s="378"/>
      <c r="AB6" s="378"/>
      <c r="AC6" s="378"/>
      <c r="AD6" s="378"/>
      <c r="AF6" s="378" t="str">
        <f ca="1">INDIRECT("'Mali finale'!$E"&amp;$AP3+9)</f>
        <v/>
      </c>
      <c r="AG6" s="378"/>
      <c r="AH6" s="378"/>
      <c r="AI6" s="378"/>
      <c r="AJ6" s="378"/>
      <c r="AK6" s="378"/>
      <c r="AL6" s="378"/>
      <c r="AM6" s="378"/>
      <c r="AN6" s="37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82"/>
      <c r="I11" s="382"/>
      <c r="J11" s="40" t="s">
        <v>9</v>
      </c>
      <c r="K11" s="41"/>
      <c r="L11" s="39"/>
      <c r="Q11" s="42"/>
      <c r="T11" s="43"/>
      <c r="Y11" s="38" t="s">
        <v>28</v>
      </c>
      <c r="AC11" s="382"/>
      <c r="AD11" s="382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D16" s="38" t="s">
        <v>63</v>
      </c>
      <c r="H16" s="379" t="str">
        <f>IF(OR((Prijave!$D$3="ČLANI"),(Prijave!$D$3="ČLANICE"),(Prijave!$D$3="ČLANI DO 21 LET"),(Prijave!$D$3="ČLANICE DO 21 LET")),"","X")</f>
        <v>X</v>
      </c>
      <c r="I16" s="379"/>
      <c r="J16" s="40" t="s">
        <v>9</v>
      </c>
      <c r="K16" s="379" t="str">
        <f>IF(OR((Prijave!$D$3="ČLANI"),(Prijave!$D$3="ČLANICE"),(Prijave!$D$3="ČLANI DO 21 LET"),(Prijave!$D$3="ČLANICE DO 21 LET")),"","X")</f>
        <v>X</v>
      </c>
      <c r="L16" s="379"/>
      <c r="Q16" s="42"/>
      <c r="T16" s="43"/>
      <c r="Y16" s="38" t="s">
        <v>63</v>
      </c>
      <c r="AC16" s="379" t="str">
        <f>IF(OR((Prijave!$D$3="ČLANI"),(Prijave!$D$3="ČLANICE"),(Prijave!$D$3="ČLANI DO 21 LET"),(Prijave!$D$3="ČLANICE DO 21 LET")),"","X")</f>
        <v>X</v>
      </c>
      <c r="AD16" s="379"/>
      <c r="AE16" s="40" t="s">
        <v>9</v>
      </c>
      <c r="AF16" s="379" t="str">
        <f>IF(OR((Prijave!$D$3="ČLANI"),(Prijave!$D$3="ČLANICE"),(Prijave!$D$3="ČLANI DO 21 LET"),(Prijave!$D$3="ČLANICE DO 21 LET")),"","X")</f>
        <v>X</v>
      </c>
      <c r="AG16" s="379"/>
      <c r="AL16" s="42"/>
      <c r="AP16" s="44"/>
    </row>
    <row r="17" spans="1:42" s="38" customFormat="1" ht="15.75" x14ac:dyDescent="0.25">
      <c r="D17" s="38" t="s">
        <v>64</v>
      </c>
      <c r="H17" s="379" t="str">
        <f>IF(OR((Prijave!$D$3="ČLANI"),(Prijave!$D$3="ČLANICE"),(Prijave!$D$3="ČLANI DO 21 LET"),(Prijave!$D$3="ČLANICE DO 21 LET")),"","X")</f>
        <v>X</v>
      </c>
      <c r="I17" s="379"/>
      <c r="J17" s="40" t="s">
        <v>9</v>
      </c>
      <c r="K17" s="379" t="str">
        <f>IF(OR((Prijave!$D$3="ČLANI"),(Prijave!$D$3="ČLANICE"),(Prijave!$D$3="ČLANI DO 21 LET"),(Prijave!$D$3="ČLANICE DO 21 LET")),"","X")</f>
        <v>X</v>
      </c>
      <c r="L17" s="379"/>
      <c r="Q17" s="42"/>
      <c r="T17" s="43"/>
      <c r="Y17" s="38" t="s">
        <v>64</v>
      </c>
      <c r="AC17" s="379" t="str">
        <f>IF(OR((Prijave!$D$3="ČLANI"),(Prijave!$D$3="ČLANICE"),(Prijave!$D$3="ČLANI DO 21 LET"),(Prijave!$D$3="ČLANICE DO 21 LET")),"","X")</f>
        <v>X</v>
      </c>
      <c r="AD17" s="379"/>
      <c r="AE17" s="40" t="s">
        <v>9</v>
      </c>
      <c r="AF17" s="379" t="str">
        <f>IF(OR((Prijave!$D$3="ČLANI"),(Prijave!$D$3="ČLANICE"),(Prijave!$D$3="ČLANI DO 21 LET"),(Prijave!$D$3="ČLANICE DO 21 LET")),"","X")</f>
        <v>X</v>
      </c>
      <c r="AG17" s="379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1.25" x14ac:dyDescent="0.2">
      <c r="A24" s="13" t="s">
        <v>65</v>
      </c>
      <c r="G24" s="17"/>
      <c r="H24" s="18"/>
      <c r="I24" s="19" t="s">
        <v>5</v>
      </c>
      <c r="Q24" s="374"/>
      <c r="R24" s="374"/>
      <c r="S24" s="374"/>
      <c r="T24" s="375"/>
      <c r="V24" s="13" t="s">
        <v>65</v>
      </c>
      <c r="AB24" s="17"/>
      <c r="AC24" s="18"/>
      <c r="AD24" s="19" t="s">
        <v>5</v>
      </c>
      <c r="AL24" s="376"/>
      <c r="AM24" s="376"/>
      <c r="AN24" s="376"/>
      <c r="AP24" s="16">
        <f>AP3+12</f>
        <v>16</v>
      </c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7" t="str">
        <f ca="1">INDIRECT("'Mali finale'!$D"&amp;$AP24+2)</f>
        <v/>
      </c>
      <c r="B26" s="377"/>
      <c r="C26" s="377"/>
      <c r="D26" s="377"/>
      <c r="E26" s="377"/>
      <c r="F26" s="377"/>
      <c r="G26" s="377"/>
      <c r="H26" s="377"/>
      <c r="I26" s="377"/>
      <c r="J26" s="21" t="s">
        <v>6</v>
      </c>
      <c r="K26" s="377" t="str">
        <f ca="1">INDIRECT("'Mali finale'!$D"&amp;$AP24+4)</f>
        <v/>
      </c>
      <c r="L26" s="377"/>
      <c r="M26" s="377"/>
      <c r="N26" s="377"/>
      <c r="O26" s="377"/>
      <c r="P26" s="377"/>
      <c r="Q26" s="377"/>
      <c r="R26" s="377"/>
      <c r="S26" s="377"/>
      <c r="T26" s="22"/>
      <c r="V26" s="377" t="str">
        <f ca="1">INDIRECT("'Mali finale'!$D"&amp;$AP24+6)</f>
        <v/>
      </c>
      <c r="W26" s="377"/>
      <c r="X26" s="377"/>
      <c r="Y26" s="377"/>
      <c r="Z26" s="377"/>
      <c r="AA26" s="377"/>
      <c r="AB26" s="377"/>
      <c r="AC26" s="377"/>
      <c r="AD26" s="377"/>
      <c r="AE26" s="21" t="s">
        <v>6</v>
      </c>
      <c r="AF26" s="377" t="str">
        <f ca="1">INDIRECT("'Mali finale'!$D"&amp;$AP24+8)</f>
        <v/>
      </c>
      <c r="AG26" s="377"/>
      <c r="AH26" s="377"/>
      <c r="AI26" s="377"/>
      <c r="AJ26" s="377"/>
      <c r="AK26" s="377"/>
      <c r="AL26" s="377"/>
      <c r="AM26" s="377"/>
      <c r="AN26" s="377"/>
      <c r="AP26" s="23"/>
    </row>
    <row r="27" spans="1:42" s="24" customFormat="1" ht="12" x14ac:dyDescent="0.2">
      <c r="A27" s="378" t="str">
        <f ca="1">INDIRECT("'Mali finale'!$E"&amp;$AP24+3)</f>
        <v/>
      </c>
      <c r="B27" s="378"/>
      <c r="C27" s="378"/>
      <c r="D27" s="378"/>
      <c r="E27" s="378"/>
      <c r="F27" s="378"/>
      <c r="G27" s="378"/>
      <c r="H27" s="378"/>
      <c r="I27" s="378"/>
      <c r="K27" s="378" t="str">
        <f ca="1">INDIRECT("'Mali finale'!$E"&amp;$AP24+5)</f>
        <v/>
      </c>
      <c r="L27" s="378"/>
      <c r="M27" s="378"/>
      <c r="N27" s="378"/>
      <c r="O27" s="378"/>
      <c r="P27" s="378"/>
      <c r="Q27" s="378"/>
      <c r="R27" s="378"/>
      <c r="S27" s="378"/>
      <c r="T27" s="25"/>
      <c r="V27" s="378" t="str">
        <f ca="1">INDIRECT("'Mali finale'!$E"&amp;$AP24+7)</f>
        <v/>
      </c>
      <c r="W27" s="378"/>
      <c r="X27" s="378"/>
      <c r="Y27" s="378"/>
      <c r="Z27" s="378"/>
      <c r="AA27" s="378"/>
      <c r="AB27" s="378"/>
      <c r="AC27" s="378"/>
      <c r="AD27" s="378"/>
      <c r="AF27" s="378" t="str">
        <f ca="1">INDIRECT("'Mali finale'!$E"&amp;$AP24+9)</f>
        <v/>
      </c>
      <c r="AG27" s="378"/>
      <c r="AH27" s="378"/>
      <c r="AI27" s="378"/>
      <c r="AJ27" s="378"/>
      <c r="AK27" s="378"/>
      <c r="AL27" s="378"/>
      <c r="AM27" s="378"/>
      <c r="AN27" s="37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82"/>
      <c r="I32" s="382"/>
      <c r="J32" s="40" t="s">
        <v>9</v>
      </c>
      <c r="K32" s="41"/>
      <c r="L32" s="39"/>
      <c r="Q32" s="42"/>
      <c r="T32" s="43"/>
      <c r="Y32" s="38" t="s">
        <v>28</v>
      </c>
      <c r="AC32" s="382"/>
      <c r="AD32" s="382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D37" s="38" t="s">
        <v>63</v>
      </c>
      <c r="H37" s="379" t="str">
        <f>IF(OR((Prijave!$D$3="ČLANI"),(Prijave!$D$3="ČLANICE"),(Prijave!$D$3="ČLANI DO 21 LET"),(Prijave!$D$3="ČLANICE DO 21 LET")),"","X")</f>
        <v>X</v>
      </c>
      <c r="I37" s="379"/>
      <c r="J37" s="40" t="s">
        <v>9</v>
      </c>
      <c r="K37" s="379" t="str">
        <f>IF(OR((Prijave!$D$3="ČLANI"),(Prijave!$D$3="ČLANICE"),(Prijave!$D$3="ČLANI DO 21 LET"),(Prijave!$D$3="ČLANICE DO 21 LET")),"","X")</f>
        <v>X</v>
      </c>
      <c r="L37" s="379"/>
      <c r="Q37" s="42"/>
      <c r="T37" s="43"/>
      <c r="Y37" s="38" t="s">
        <v>63</v>
      </c>
      <c r="AC37" s="379" t="str">
        <f>IF(OR((Prijave!$D$3="ČLANI"),(Prijave!$D$3="ČLANICE"),(Prijave!$D$3="ČLANI DO 21 LET"),(Prijave!$D$3="ČLANICE DO 21 LET")),"","X")</f>
        <v>X</v>
      </c>
      <c r="AD37" s="379"/>
      <c r="AE37" s="40" t="s">
        <v>9</v>
      </c>
      <c r="AF37" s="379" t="str">
        <f>IF(OR((Prijave!$D$3="ČLANI"),(Prijave!$D$3="ČLANICE"),(Prijave!$D$3="ČLANI DO 21 LET"),(Prijave!$D$3="ČLANICE DO 21 LET")),"","X")</f>
        <v>X</v>
      </c>
      <c r="AG37" s="379"/>
      <c r="AL37" s="42"/>
      <c r="AP37" s="44"/>
    </row>
    <row r="38" spans="1:42" s="38" customFormat="1" ht="15.75" x14ac:dyDescent="0.25">
      <c r="D38" s="38" t="s">
        <v>64</v>
      </c>
      <c r="H38" s="379" t="str">
        <f>IF(OR((Prijave!$D$3="ČLANI"),(Prijave!$D$3="ČLANICE"),(Prijave!$D$3="ČLANI DO 21 LET"),(Prijave!$D$3="ČLANICE DO 21 LET")),"","X")</f>
        <v>X</v>
      </c>
      <c r="I38" s="379"/>
      <c r="J38" s="40" t="s">
        <v>9</v>
      </c>
      <c r="K38" s="379" t="str">
        <f>IF(OR((Prijave!$D$3="ČLANI"),(Prijave!$D$3="ČLANICE"),(Prijave!$D$3="ČLANI DO 21 LET"),(Prijave!$D$3="ČLANICE DO 21 LET")),"","X")</f>
        <v>X</v>
      </c>
      <c r="L38" s="379"/>
      <c r="Q38" s="42"/>
      <c r="T38" s="43"/>
      <c r="Y38" s="38" t="s">
        <v>64</v>
      </c>
      <c r="AC38" s="379" t="str">
        <f>IF(OR((Prijave!$D$3="ČLANI"),(Prijave!$D$3="ČLANICE"),(Prijave!$D$3="ČLANI DO 21 LET"),(Prijave!$D$3="ČLANICE DO 21 LET")),"","X")</f>
        <v>X</v>
      </c>
      <c r="AD38" s="379"/>
      <c r="AE38" s="40" t="s">
        <v>9</v>
      </c>
      <c r="AF38" s="379" t="str">
        <f>IF(OR((Prijave!$D$3="ČLANI"),(Prijave!$D$3="ČLANICE"),(Prijave!$D$3="ČLANI DO 21 LET"),(Prijave!$D$3="ČLANICE DO 21 LET")),"","X")</f>
        <v>X</v>
      </c>
      <c r="AG38" s="379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65</v>
      </c>
      <c r="G45" s="17"/>
      <c r="H45" s="18"/>
      <c r="I45" s="19" t="s">
        <v>35</v>
      </c>
      <c r="Q45" s="374"/>
      <c r="R45" s="374"/>
      <c r="S45" s="374"/>
      <c r="T45" s="375"/>
      <c r="V45" s="13" t="s">
        <v>65</v>
      </c>
      <c r="AB45" s="17"/>
      <c r="AC45" s="18"/>
      <c r="AD45" s="19" t="s">
        <v>35</v>
      </c>
      <c r="AL45" s="376"/>
      <c r="AM45" s="376"/>
      <c r="AN45" s="376"/>
      <c r="AP45" s="16">
        <v>4</v>
      </c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7" t="str">
        <f ca="1">INDIRECT("'Mali finale'!$D"&amp;$AP45)</f>
        <v/>
      </c>
      <c r="B47" s="377"/>
      <c r="C47" s="377"/>
      <c r="D47" s="377"/>
      <c r="E47" s="377"/>
      <c r="F47" s="377"/>
      <c r="G47" s="377"/>
      <c r="H47" s="377"/>
      <c r="I47" s="377"/>
      <c r="J47" s="21" t="s">
        <v>6</v>
      </c>
      <c r="K47" s="377" t="str">
        <f ca="1">INDIRECT("'Mali finale'!$F"&amp;$AP45+3)</f>
        <v/>
      </c>
      <c r="L47" s="377"/>
      <c r="M47" s="377"/>
      <c r="N47" s="377"/>
      <c r="O47" s="377"/>
      <c r="P47" s="377"/>
      <c r="Q47" s="377"/>
      <c r="R47" s="377"/>
      <c r="S47" s="377"/>
      <c r="T47" s="22"/>
      <c r="V47" s="377" t="str">
        <f ca="1">INDIRECT("'Mali finale'!$F"&amp;$AP45+7)</f>
        <v/>
      </c>
      <c r="W47" s="377"/>
      <c r="X47" s="377"/>
      <c r="Y47" s="377"/>
      <c r="Z47" s="377"/>
      <c r="AA47" s="377"/>
      <c r="AB47" s="377"/>
      <c r="AC47" s="377"/>
      <c r="AD47" s="377"/>
      <c r="AE47" s="21" t="s">
        <v>6</v>
      </c>
      <c r="AF47" s="377" t="str">
        <f ca="1">INDIRECT("'Mali finale'!$D"&amp;$AP45+10)</f>
        <v/>
      </c>
      <c r="AG47" s="377"/>
      <c r="AH47" s="377"/>
      <c r="AI47" s="377"/>
      <c r="AJ47" s="377"/>
      <c r="AK47" s="377"/>
      <c r="AL47" s="377"/>
      <c r="AM47" s="377"/>
      <c r="AN47" s="377"/>
      <c r="AP47" s="23"/>
    </row>
    <row r="48" spans="1:42" s="24" customFormat="1" ht="12" x14ac:dyDescent="0.2">
      <c r="A48" s="378" t="str">
        <f ca="1">INDIRECT("'Mali finale'!$E"&amp;$AP45+1)</f>
        <v/>
      </c>
      <c r="B48" s="378"/>
      <c r="C48" s="378"/>
      <c r="D48" s="378"/>
      <c r="E48" s="378"/>
      <c r="F48" s="378"/>
      <c r="G48" s="378"/>
      <c r="H48" s="378"/>
      <c r="I48" s="378"/>
      <c r="K48" s="378" t="str">
        <f ca="1">INDIRECT("'Mali finale'!$G"&amp;$AP45+4)</f>
        <v/>
      </c>
      <c r="L48" s="378"/>
      <c r="M48" s="378"/>
      <c r="N48" s="378"/>
      <c r="O48" s="378"/>
      <c r="P48" s="378"/>
      <c r="Q48" s="378"/>
      <c r="R48" s="378"/>
      <c r="S48" s="378"/>
      <c r="T48" s="25"/>
      <c r="V48" s="378" t="str">
        <f ca="1">INDIRECT("'Mali finale'!$G"&amp;$AP45+8)</f>
        <v/>
      </c>
      <c r="W48" s="378"/>
      <c r="X48" s="378"/>
      <c r="Y48" s="378"/>
      <c r="Z48" s="378"/>
      <c r="AA48" s="378"/>
      <c r="AB48" s="378"/>
      <c r="AC48" s="378"/>
      <c r="AD48" s="378"/>
      <c r="AF48" s="378" t="str">
        <f ca="1">INDIRECT("'Mali finale'!$E"&amp;$AP45+11)</f>
        <v/>
      </c>
      <c r="AG48" s="378"/>
      <c r="AH48" s="378"/>
      <c r="AI48" s="378"/>
      <c r="AJ48" s="378"/>
      <c r="AK48" s="378"/>
      <c r="AL48" s="378"/>
      <c r="AM48" s="378"/>
      <c r="AN48" s="37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82"/>
      <c r="I53" s="382"/>
      <c r="J53" s="40" t="s">
        <v>9</v>
      </c>
      <c r="K53" s="41"/>
      <c r="L53" s="39"/>
      <c r="Q53" s="42"/>
      <c r="T53" s="43"/>
      <c r="Y53" s="38" t="s">
        <v>28</v>
      </c>
      <c r="AC53" s="382"/>
      <c r="AD53" s="382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D58" s="38" t="s">
        <v>63</v>
      </c>
      <c r="H58" s="379" t="str">
        <f>IF(OR((Prijave!$D$3="ČLANI"),(Prijave!$D$3="ČLANICE"),(Prijave!$D$3="ČLANI DO 21 LET"),(Prijave!$D$3="ČLANICE DO 21 LET")),"","X")</f>
        <v>X</v>
      </c>
      <c r="I58" s="379"/>
      <c r="J58" s="40" t="s">
        <v>9</v>
      </c>
      <c r="K58" s="379" t="str">
        <f>IF(OR((Prijave!$D$3="ČLANI"),(Prijave!$D$3="ČLANICE"),(Prijave!$D$3="ČLANI DO 21 LET"),(Prijave!$D$3="ČLANICE DO 21 LET")),"","X")</f>
        <v>X</v>
      </c>
      <c r="L58" s="379"/>
      <c r="Q58" s="42"/>
      <c r="T58" s="43"/>
      <c r="Y58" s="38" t="s">
        <v>63</v>
      </c>
      <c r="AC58" s="379" t="str">
        <f>IF(OR((Prijave!$D$3="ČLANI"),(Prijave!$D$3="ČLANICE"),(Prijave!$D$3="ČLANI DO 21 LET"),(Prijave!$D$3="ČLANICE DO 21 LET")),"","X")</f>
        <v>X</v>
      </c>
      <c r="AD58" s="379"/>
      <c r="AE58" s="40" t="s">
        <v>9</v>
      </c>
      <c r="AF58" s="379" t="str">
        <f>IF(OR((Prijave!$D$3="ČLANI"),(Prijave!$D$3="ČLANICE"),(Prijave!$D$3="ČLANI DO 21 LET"),(Prijave!$D$3="ČLANICE DO 21 LET")),"","X")</f>
        <v>X</v>
      </c>
      <c r="AG58" s="379"/>
      <c r="AL58" s="42"/>
      <c r="AP58" s="44"/>
    </row>
    <row r="59" spans="1:42" s="38" customFormat="1" ht="15.75" x14ac:dyDescent="0.25">
      <c r="D59" s="38" t="s">
        <v>64</v>
      </c>
      <c r="H59" s="379" t="str">
        <f>IF(OR((Prijave!$D$3="ČLANI"),(Prijave!$D$3="ČLANICE"),(Prijave!$D$3="ČLANI DO 21 LET"),(Prijave!$D$3="ČLANICE DO 21 LET")),"","X")</f>
        <v>X</v>
      </c>
      <c r="I59" s="379"/>
      <c r="J59" s="40" t="s">
        <v>9</v>
      </c>
      <c r="K59" s="379" t="str">
        <f>IF(OR((Prijave!$D$3="ČLANI"),(Prijave!$D$3="ČLANICE"),(Prijave!$D$3="ČLANI DO 21 LET"),(Prijave!$D$3="ČLANICE DO 21 LET")),"","X")</f>
        <v>X</v>
      </c>
      <c r="L59" s="379"/>
      <c r="Q59" s="42"/>
      <c r="T59" s="43"/>
      <c r="Y59" s="38" t="s">
        <v>64</v>
      </c>
      <c r="AC59" s="379" t="str">
        <f>IF(OR((Prijave!$D$3="ČLANI"),(Prijave!$D$3="ČLANICE"),(Prijave!$D$3="ČLANI DO 21 LET"),(Prijave!$D$3="ČLANICE DO 21 LET")),"","X")</f>
        <v>X</v>
      </c>
      <c r="AD59" s="379"/>
      <c r="AE59" s="40" t="s">
        <v>9</v>
      </c>
      <c r="AF59" s="379" t="str">
        <f>IF(OR((Prijave!$D$3="ČLANI"),(Prijave!$D$3="ČLANICE"),(Prijave!$D$3="ČLANI DO 21 LET"),(Prijave!$D$3="ČLANICE DO 21 LET")),"","X")</f>
        <v>X</v>
      </c>
      <c r="AG59" s="379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1.25" x14ac:dyDescent="0.2">
      <c r="A66" s="13" t="s">
        <v>65</v>
      </c>
      <c r="G66" s="17"/>
      <c r="H66" s="18"/>
      <c r="I66" s="19" t="s">
        <v>35</v>
      </c>
      <c r="Q66" s="374"/>
      <c r="R66" s="374"/>
      <c r="S66" s="374"/>
      <c r="T66" s="375"/>
      <c r="V66" s="13" t="s">
        <v>65</v>
      </c>
      <c r="AB66" s="17"/>
      <c r="AC66" s="18"/>
      <c r="AD66" s="19" t="s">
        <v>35</v>
      </c>
      <c r="AL66" s="376"/>
      <c r="AM66" s="376"/>
      <c r="AN66" s="376"/>
      <c r="AP66" s="16">
        <f>AP45+12</f>
        <v>16</v>
      </c>
    </row>
    <row r="67" spans="1:42" s="13" customFormat="1" ht="11.25" x14ac:dyDescent="0.2">
      <c r="G67" s="20"/>
      <c r="H67" s="18"/>
      <c r="Q67" s="380"/>
      <c r="R67" s="381"/>
      <c r="T67" s="15"/>
      <c r="AB67" s="20"/>
      <c r="AC67" s="18"/>
      <c r="AL67" s="380"/>
      <c r="AM67" s="381"/>
      <c r="AP67" s="16"/>
    </row>
    <row r="68" spans="1:42" s="21" customFormat="1" x14ac:dyDescent="0.2">
      <c r="A68" s="377" t="str">
        <f ca="1">INDIRECT("'Mali finale'!$D"&amp;$AP66)</f>
        <v/>
      </c>
      <c r="B68" s="377"/>
      <c r="C68" s="377"/>
      <c r="D68" s="377"/>
      <c r="E68" s="377"/>
      <c r="F68" s="377"/>
      <c r="G68" s="377"/>
      <c r="H68" s="377"/>
      <c r="I68" s="377"/>
      <c r="J68" s="21" t="s">
        <v>6</v>
      </c>
      <c r="K68" s="377" t="str">
        <f ca="1">INDIRECT("'Mali finale'!$F"&amp;$AP66+3)</f>
        <v/>
      </c>
      <c r="L68" s="377"/>
      <c r="M68" s="377"/>
      <c r="N68" s="377"/>
      <c r="O68" s="377"/>
      <c r="P68" s="377"/>
      <c r="Q68" s="377"/>
      <c r="R68" s="377"/>
      <c r="S68" s="377"/>
      <c r="T68" s="22"/>
      <c r="V68" s="377" t="str">
        <f ca="1">INDIRECT("'Mali finale'!$F"&amp;$AP66+7)</f>
        <v/>
      </c>
      <c r="W68" s="377"/>
      <c r="X68" s="377"/>
      <c r="Y68" s="377"/>
      <c r="Z68" s="377"/>
      <c r="AA68" s="377"/>
      <c r="AB68" s="377"/>
      <c r="AC68" s="377"/>
      <c r="AD68" s="377"/>
      <c r="AE68" s="21" t="s">
        <v>6</v>
      </c>
      <c r="AF68" s="377" t="str">
        <f ca="1">INDIRECT("'Mali finale'!$D"&amp;$AP66+10)</f>
        <v/>
      </c>
      <c r="AG68" s="377"/>
      <c r="AH68" s="377"/>
      <c r="AI68" s="377"/>
      <c r="AJ68" s="377"/>
      <c r="AK68" s="377"/>
      <c r="AL68" s="377"/>
      <c r="AM68" s="377"/>
      <c r="AN68" s="377"/>
      <c r="AP68" s="23"/>
    </row>
    <row r="69" spans="1:42" s="24" customFormat="1" ht="12" x14ac:dyDescent="0.2">
      <c r="A69" s="378" t="str">
        <f ca="1">INDIRECT("'Mali finale'!$E"&amp;$AP66+1)</f>
        <v/>
      </c>
      <c r="B69" s="378"/>
      <c r="C69" s="378"/>
      <c r="D69" s="378"/>
      <c r="E69" s="378"/>
      <c r="F69" s="378"/>
      <c r="G69" s="378"/>
      <c r="H69" s="378"/>
      <c r="I69" s="378"/>
      <c r="K69" s="378" t="str">
        <f ca="1">INDIRECT("'Mali finale'!$G"&amp;$AP66+4)</f>
        <v/>
      </c>
      <c r="L69" s="378"/>
      <c r="M69" s="378"/>
      <c r="N69" s="378"/>
      <c r="O69" s="378"/>
      <c r="P69" s="378"/>
      <c r="Q69" s="378"/>
      <c r="R69" s="378"/>
      <c r="S69" s="378"/>
      <c r="T69" s="25"/>
      <c r="V69" s="378" t="str">
        <f ca="1">INDIRECT("'Mali finale'!$G"&amp;$AP66+8)</f>
        <v/>
      </c>
      <c r="W69" s="378"/>
      <c r="X69" s="378"/>
      <c r="Y69" s="378"/>
      <c r="Z69" s="378"/>
      <c r="AA69" s="378"/>
      <c r="AB69" s="378"/>
      <c r="AC69" s="378"/>
      <c r="AD69" s="378"/>
      <c r="AF69" s="378" t="str">
        <f ca="1">INDIRECT("'Mali finale'!$E"&amp;$AP66+11)</f>
        <v/>
      </c>
      <c r="AG69" s="378"/>
      <c r="AH69" s="378"/>
      <c r="AI69" s="378"/>
      <c r="AJ69" s="378"/>
      <c r="AK69" s="378"/>
      <c r="AL69" s="378"/>
      <c r="AM69" s="378"/>
      <c r="AN69" s="378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28</v>
      </c>
      <c r="H74" s="382"/>
      <c r="I74" s="382"/>
      <c r="J74" s="40" t="s">
        <v>9</v>
      </c>
      <c r="K74" s="41"/>
      <c r="L74" s="39"/>
      <c r="Q74" s="42"/>
      <c r="T74" s="43"/>
      <c r="Y74" s="38" t="s">
        <v>28</v>
      </c>
      <c r="AC74" s="382"/>
      <c r="AD74" s="382"/>
      <c r="AE74" s="40" t="s">
        <v>9</v>
      </c>
      <c r="AF74" s="41"/>
      <c r="AG74" s="39"/>
      <c r="AL74" s="42"/>
      <c r="AP74" s="44"/>
    </row>
    <row r="75" spans="1:42" s="38" customFormat="1" ht="15.75" x14ac:dyDescent="0.25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75" x14ac:dyDescent="0.25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75" x14ac:dyDescent="0.25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75" x14ac:dyDescent="0.25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75" x14ac:dyDescent="0.25">
      <c r="D79" s="38" t="s">
        <v>63</v>
      </c>
      <c r="H79" s="379" t="str">
        <f>IF(OR((Prijave!$D$3="ČLANI"),(Prijave!$D$3="ČLANICE"),(Prijave!$D$3="ČLANI DO 21 LET"),(Prijave!$D$3="ČLANICE DO 21 LET")),"","X")</f>
        <v>X</v>
      </c>
      <c r="I79" s="379"/>
      <c r="J79" s="40" t="s">
        <v>9</v>
      </c>
      <c r="K79" s="379" t="str">
        <f>IF(OR((Prijave!$D$3="ČLANI"),(Prijave!$D$3="ČLANICE"),(Prijave!$D$3="ČLANI DO 21 LET"),(Prijave!$D$3="ČLANICE DO 21 LET")),"","X")</f>
        <v>X</v>
      </c>
      <c r="L79" s="379"/>
      <c r="Q79" s="42"/>
      <c r="T79" s="43"/>
      <c r="Y79" s="38" t="s">
        <v>63</v>
      </c>
      <c r="AC79" s="379" t="str">
        <f>IF(OR((Prijave!$D$3="ČLANI"),(Prijave!$D$3="ČLANICE"),(Prijave!$D$3="ČLANI DO 21 LET"),(Prijave!$D$3="ČLANICE DO 21 LET")),"","X")</f>
        <v>X</v>
      </c>
      <c r="AD79" s="379"/>
      <c r="AE79" s="40" t="s">
        <v>9</v>
      </c>
      <c r="AF79" s="379" t="str">
        <f>IF(OR((Prijave!$D$3="ČLANI"),(Prijave!$D$3="ČLANICE"),(Prijave!$D$3="ČLANI DO 21 LET"),(Prijave!$D$3="ČLANICE DO 21 LET")),"","X")</f>
        <v>X</v>
      </c>
      <c r="AG79" s="379"/>
      <c r="AL79" s="42"/>
      <c r="AP79" s="44"/>
    </row>
    <row r="80" spans="1:42" s="38" customFormat="1" ht="15.75" x14ac:dyDescent="0.25">
      <c r="D80" s="38" t="s">
        <v>64</v>
      </c>
      <c r="H80" s="379" t="str">
        <f>IF(OR((Prijave!$D$3="ČLANI"),(Prijave!$D$3="ČLANICE"),(Prijave!$D$3="ČLANI DO 21 LET"),(Prijave!$D$3="ČLANICE DO 21 LET")),"","X")</f>
        <v>X</v>
      </c>
      <c r="I80" s="379"/>
      <c r="J80" s="40" t="s">
        <v>9</v>
      </c>
      <c r="K80" s="379" t="str">
        <f>IF(OR((Prijave!$D$3="ČLANI"),(Prijave!$D$3="ČLANICE"),(Prijave!$D$3="ČLANI DO 21 LET"),(Prijave!$D$3="ČLANICE DO 21 LET")),"","X")</f>
        <v>X</v>
      </c>
      <c r="L80" s="379"/>
      <c r="Q80" s="42"/>
      <c r="T80" s="43"/>
      <c r="Y80" s="38" t="s">
        <v>64</v>
      </c>
      <c r="AC80" s="379" t="str">
        <f>IF(OR((Prijave!$D$3="ČLANI"),(Prijave!$D$3="ČLANICE"),(Prijave!$D$3="ČLANI DO 21 LET"),(Prijave!$D$3="ČLANICE DO 21 LET")),"","X")</f>
        <v>X</v>
      </c>
      <c r="AD80" s="379"/>
      <c r="AE80" s="40" t="s">
        <v>9</v>
      </c>
      <c r="AF80" s="379" t="str">
        <f>IF(OR((Prijave!$D$3="ČLANI"),(Prijave!$D$3="ČLANICE"),(Prijave!$D$3="ČLANI DO 21 LET"),(Prijave!$D$3="ČLANICE DO 21 LET")),"","X")</f>
        <v>X</v>
      </c>
      <c r="AG80" s="379"/>
      <c r="AL80" s="42"/>
      <c r="AP80" s="44"/>
    </row>
    <row r="81" spans="1:42" s="46" customFormat="1" ht="15.75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1.25" x14ac:dyDescent="0.2">
      <c r="A87" s="13" t="s">
        <v>65</v>
      </c>
      <c r="G87" s="17"/>
      <c r="H87" s="18"/>
      <c r="I87" s="19" t="s">
        <v>36</v>
      </c>
      <c r="Q87" s="374"/>
      <c r="R87" s="374"/>
      <c r="S87" s="374"/>
      <c r="T87" s="375"/>
      <c r="V87" s="13" t="s">
        <v>65</v>
      </c>
      <c r="AB87" s="17"/>
      <c r="AC87" s="18"/>
      <c r="AD87" s="19" t="s">
        <v>36</v>
      </c>
      <c r="AL87" s="376"/>
      <c r="AM87" s="376"/>
      <c r="AN87" s="376"/>
      <c r="AP87" s="16">
        <v>5</v>
      </c>
    </row>
    <row r="88" spans="1:42" s="13" customFormat="1" ht="11.25" x14ac:dyDescent="0.2">
      <c r="G88" s="20"/>
      <c r="H88" s="18"/>
      <c r="Q88" s="380"/>
      <c r="R88" s="381"/>
      <c r="T88" s="15"/>
      <c r="AB88" s="20"/>
      <c r="AC88" s="18"/>
      <c r="AL88" s="380"/>
      <c r="AM88" s="381"/>
      <c r="AP88" s="16"/>
    </row>
    <row r="89" spans="1:42" s="21" customFormat="1" x14ac:dyDescent="0.2">
      <c r="A89" s="377" t="str">
        <f ca="1">INDIRECT("'Mali finale'!$H"&amp;$AP87)</f>
        <v/>
      </c>
      <c r="B89" s="377"/>
      <c r="C89" s="377"/>
      <c r="D89" s="377"/>
      <c r="E89" s="377"/>
      <c r="F89" s="377"/>
      <c r="G89" s="377"/>
      <c r="H89" s="377"/>
      <c r="I89" s="377"/>
      <c r="J89" s="21" t="s">
        <v>6</v>
      </c>
      <c r="K89" s="377" t="str">
        <f ca="1">INDIRECT("'Mali finale'!$H"&amp;$AP87+8)</f>
        <v/>
      </c>
      <c r="L89" s="377"/>
      <c r="M89" s="377"/>
      <c r="N89" s="377"/>
      <c r="O89" s="377"/>
      <c r="P89" s="377"/>
      <c r="Q89" s="377"/>
      <c r="R89" s="377"/>
      <c r="S89" s="377"/>
      <c r="T89" s="22"/>
      <c r="V89" s="377" t="str">
        <f ca="1">INDIRECT("'Mali finale'!$H"&amp;$AP87+12)</f>
        <v/>
      </c>
      <c r="W89" s="377"/>
      <c r="X89" s="377"/>
      <c r="Y89" s="377"/>
      <c r="Z89" s="377"/>
      <c r="AA89" s="377"/>
      <c r="AB89" s="377"/>
      <c r="AC89" s="377"/>
      <c r="AD89" s="377"/>
      <c r="AE89" s="21" t="s">
        <v>6</v>
      </c>
      <c r="AF89" s="377" t="str">
        <f ca="1">INDIRECT("'Mali finale'!$H"&amp;$AP87+20)</f>
        <v/>
      </c>
      <c r="AG89" s="377"/>
      <c r="AH89" s="377"/>
      <c r="AI89" s="377"/>
      <c r="AJ89" s="377"/>
      <c r="AK89" s="377"/>
      <c r="AL89" s="377"/>
      <c r="AM89" s="377"/>
      <c r="AN89" s="377"/>
      <c r="AP89" s="23"/>
    </row>
    <row r="90" spans="1:42" s="24" customFormat="1" ht="12" x14ac:dyDescent="0.2">
      <c r="A90" s="378" t="str">
        <f ca="1">INDIRECT("'Mali finale'!$I"&amp;$AP87+1)</f>
        <v/>
      </c>
      <c r="B90" s="378"/>
      <c r="C90" s="378"/>
      <c r="D90" s="378"/>
      <c r="E90" s="378"/>
      <c r="F90" s="378"/>
      <c r="G90" s="378"/>
      <c r="H90" s="378"/>
      <c r="I90" s="378"/>
      <c r="K90" s="378" t="str">
        <f ca="1">INDIRECT("'Mali finale'!$I"&amp;$AP87+9)</f>
        <v/>
      </c>
      <c r="L90" s="378"/>
      <c r="M90" s="378"/>
      <c r="N90" s="378"/>
      <c r="O90" s="378"/>
      <c r="P90" s="378"/>
      <c r="Q90" s="378"/>
      <c r="R90" s="378"/>
      <c r="S90" s="378"/>
      <c r="T90" s="25"/>
      <c r="V90" s="378" t="str">
        <f ca="1">INDIRECT("'Mali finale'!$I"&amp;$AP87+13)</f>
        <v/>
      </c>
      <c r="W90" s="378"/>
      <c r="X90" s="378"/>
      <c r="Y90" s="378"/>
      <c r="Z90" s="378"/>
      <c r="AA90" s="378"/>
      <c r="AB90" s="378"/>
      <c r="AC90" s="378"/>
      <c r="AD90" s="378"/>
      <c r="AF90" s="378" t="str">
        <f ca="1">INDIRECT("'Mali finale'!$I"&amp;$AP87+21)</f>
        <v/>
      </c>
      <c r="AG90" s="378"/>
      <c r="AH90" s="378"/>
      <c r="AI90" s="378"/>
      <c r="AJ90" s="378"/>
      <c r="AK90" s="378"/>
      <c r="AL90" s="378"/>
      <c r="AM90" s="378"/>
      <c r="AN90" s="378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28</v>
      </c>
      <c r="H95" s="382"/>
      <c r="I95" s="382"/>
      <c r="J95" s="40" t="s">
        <v>9</v>
      </c>
      <c r="K95" s="41"/>
      <c r="L95" s="39"/>
      <c r="Q95" s="42"/>
      <c r="T95" s="43"/>
      <c r="Y95" s="38" t="s">
        <v>28</v>
      </c>
      <c r="AC95" s="382"/>
      <c r="AD95" s="382"/>
      <c r="AE95" s="40" t="s">
        <v>9</v>
      </c>
      <c r="AF95" s="41"/>
      <c r="AG95" s="39"/>
      <c r="AL95" s="42"/>
      <c r="AP95" s="44"/>
    </row>
    <row r="96" spans="1:42" s="38" customFormat="1" ht="15.75" x14ac:dyDescent="0.25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75" x14ac:dyDescent="0.25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75" x14ac:dyDescent="0.25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75" x14ac:dyDescent="0.25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75" x14ac:dyDescent="0.25">
      <c r="D100" s="38" t="s">
        <v>63</v>
      </c>
      <c r="H100" s="379" t="str">
        <f>IF(OR((Prijave!$D$3="ČLANI"),(Prijave!$D$3="ČLANICE"),(Prijave!$D$3="ČLANI DO 21 LET"),(Prijave!$D$3="ČLANICE DO 21 LET")),"","X")</f>
        <v>X</v>
      </c>
      <c r="I100" s="379"/>
      <c r="J100" s="40" t="s">
        <v>9</v>
      </c>
      <c r="K100" s="379" t="str">
        <f>IF(OR((Prijave!$D$3="ČLANI"),(Prijave!$D$3="ČLANICE"),(Prijave!$D$3="ČLANI DO 21 LET"),(Prijave!$D$3="ČLANICE DO 21 LET")),"","X")</f>
        <v>X</v>
      </c>
      <c r="L100" s="379"/>
      <c r="Q100" s="42"/>
      <c r="T100" s="43"/>
      <c r="Y100" s="38" t="s">
        <v>63</v>
      </c>
      <c r="AC100" s="379" t="str">
        <f>IF(OR((Prijave!$D$3="ČLANI"),(Prijave!$D$3="ČLANICE"),(Prijave!$D$3="ČLANI DO 21 LET"),(Prijave!$D$3="ČLANICE DO 21 LET")),"","X")</f>
        <v>X</v>
      </c>
      <c r="AD100" s="379"/>
      <c r="AE100" s="40" t="s">
        <v>9</v>
      </c>
      <c r="AF100" s="379" t="str">
        <f>IF(OR((Prijave!$D$3="ČLANI"),(Prijave!$D$3="ČLANICE"),(Prijave!$D$3="ČLANI DO 21 LET"),(Prijave!$D$3="ČLANICE DO 21 LET")),"","X")</f>
        <v>X</v>
      </c>
      <c r="AG100" s="379"/>
      <c r="AL100" s="42"/>
      <c r="AP100" s="44"/>
    </row>
    <row r="101" spans="1:42" s="38" customFormat="1" ht="15.75" x14ac:dyDescent="0.25">
      <c r="D101" s="38" t="s">
        <v>64</v>
      </c>
      <c r="H101" s="379" t="str">
        <f>IF(OR((Prijave!$D$3="ČLANI"),(Prijave!$D$3="ČLANICE"),(Prijave!$D$3="ČLANI DO 21 LET"),(Prijave!$D$3="ČLANICE DO 21 LET")),"","X")</f>
        <v>X</v>
      </c>
      <c r="I101" s="379"/>
      <c r="J101" s="40" t="s">
        <v>9</v>
      </c>
      <c r="K101" s="379" t="str">
        <f>IF(OR((Prijave!$D$3="ČLANI"),(Prijave!$D$3="ČLANICE"),(Prijave!$D$3="ČLANI DO 21 LET"),(Prijave!$D$3="ČLANICE DO 21 LET")),"","X")</f>
        <v>X</v>
      </c>
      <c r="L101" s="379"/>
      <c r="Q101" s="42"/>
      <c r="T101" s="43"/>
      <c r="Y101" s="38" t="s">
        <v>64</v>
      </c>
      <c r="AC101" s="379" t="str">
        <f>IF(OR((Prijave!$D$3="ČLANI"),(Prijave!$D$3="ČLANICE"),(Prijave!$D$3="ČLANI DO 21 LET"),(Prijave!$D$3="ČLANICE DO 21 LET")),"","X")</f>
        <v>X</v>
      </c>
      <c r="AD101" s="379"/>
      <c r="AE101" s="40" t="s">
        <v>9</v>
      </c>
      <c r="AF101" s="379" t="str">
        <f>IF(OR((Prijave!$D$3="ČLANI"),(Prijave!$D$3="ČLANICE"),(Prijave!$D$3="ČLANI DO 21 LET"),(Prijave!$D$3="ČLANICE DO 21 LET")),"","X")</f>
        <v>X</v>
      </c>
      <c r="AG101" s="379"/>
      <c r="AL101" s="42"/>
      <c r="AP101" s="44"/>
    </row>
    <row r="102" spans="1:42" s="46" customFormat="1" ht="15.75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1.25" x14ac:dyDescent="0.2">
      <c r="A108" s="13" t="s">
        <v>65</v>
      </c>
      <c r="G108" s="17"/>
      <c r="H108" s="18"/>
      <c r="I108" s="19" t="s">
        <v>10</v>
      </c>
      <c r="Q108" s="374"/>
      <c r="R108" s="374"/>
      <c r="S108" s="374"/>
      <c r="T108" s="375"/>
      <c r="AB108" s="17"/>
      <c r="AC108" s="18"/>
      <c r="AD108" s="19"/>
      <c r="AL108" s="376"/>
      <c r="AM108" s="376"/>
      <c r="AN108" s="376"/>
      <c r="AP108" s="16">
        <v>9</v>
      </c>
    </row>
    <row r="109" spans="1:42" s="13" customFormat="1" ht="11.25" x14ac:dyDescent="0.2">
      <c r="G109" s="20"/>
      <c r="H109" s="18"/>
      <c r="Q109" s="380"/>
      <c r="R109" s="381"/>
      <c r="T109" s="15"/>
      <c r="AB109" s="20"/>
      <c r="AC109" s="18"/>
      <c r="AL109" s="380"/>
      <c r="AM109" s="380"/>
      <c r="AP109" s="16"/>
    </row>
    <row r="110" spans="1:42" s="21" customFormat="1" x14ac:dyDescent="0.2">
      <c r="A110" s="377" t="str">
        <f ca="1">INDIRECT("'Mali finale'!$J"&amp;$AP108)</f>
        <v/>
      </c>
      <c r="B110" s="377"/>
      <c r="C110" s="377"/>
      <c r="D110" s="377"/>
      <c r="E110" s="377"/>
      <c r="F110" s="377"/>
      <c r="G110" s="377"/>
      <c r="H110" s="377"/>
      <c r="I110" s="377"/>
      <c r="J110" s="21" t="s">
        <v>6</v>
      </c>
      <c r="K110" s="377" t="str">
        <f ca="1">INDIRECT("'Mali finale'!$J"&amp;$AP108+12)</f>
        <v/>
      </c>
      <c r="L110" s="377"/>
      <c r="M110" s="377"/>
      <c r="N110" s="377"/>
      <c r="O110" s="377"/>
      <c r="P110" s="377"/>
      <c r="Q110" s="377"/>
      <c r="R110" s="377"/>
      <c r="S110" s="377"/>
      <c r="T110" s="22"/>
      <c r="V110" s="377"/>
      <c r="W110" s="377"/>
      <c r="X110" s="377"/>
      <c r="Y110" s="377"/>
      <c r="Z110" s="377"/>
      <c r="AA110" s="377"/>
      <c r="AB110" s="377"/>
      <c r="AC110" s="377"/>
      <c r="AD110" s="377"/>
      <c r="AF110" s="377"/>
      <c r="AG110" s="377"/>
      <c r="AH110" s="377"/>
      <c r="AI110" s="377"/>
      <c r="AJ110" s="377"/>
      <c r="AK110" s="377"/>
      <c r="AL110" s="377"/>
      <c r="AM110" s="377"/>
      <c r="AN110" s="377"/>
      <c r="AP110" s="23"/>
    </row>
    <row r="111" spans="1:42" s="24" customFormat="1" ht="12" x14ac:dyDescent="0.2">
      <c r="A111" s="378" t="str">
        <f ca="1">INDIRECT("'Mali finale'!$K"&amp;$AP108+1)</f>
        <v/>
      </c>
      <c r="B111" s="378"/>
      <c r="C111" s="378"/>
      <c r="D111" s="378"/>
      <c r="E111" s="378"/>
      <c r="F111" s="378"/>
      <c r="G111" s="378"/>
      <c r="H111" s="378"/>
      <c r="I111" s="378"/>
      <c r="K111" s="378" t="str">
        <f ca="1">INDIRECT("'Mali finale'!$K"&amp;$AP108+13)</f>
        <v/>
      </c>
      <c r="L111" s="378"/>
      <c r="M111" s="378"/>
      <c r="N111" s="378"/>
      <c r="O111" s="378"/>
      <c r="P111" s="378"/>
      <c r="Q111" s="378"/>
      <c r="R111" s="378"/>
      <c r="S111" s="378"/>
      <c r="T111" s="25"/>
      <c r="V111" s="378"/>
      <c r="W111" s="378"/>
      <c r="X111" s="378"/>
      <c r="Y111" s="378"/>
      <c r="Z111" s="378"/>
      <c r="AA111" s="378"/>
      <c r="AB111" s="378"/>
      <c r="AC111" s="378"/>
      <c r="AD111" s="378"/>
      <c r="AF111" s="378"/>
      <c r="AG111" s="378"/>
      <c r="AH111" s="378"/>
      <c r="AI111" s="378"/>
      <c r="AJ111" s="378"/>
      <c r="AK111" s="378"/>
      <c r="AL111" s="378"/>
      <c r="AM111" s="378"/>
      <c r="AN111" s="378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28</v>
      </c>
      <c r="H116" s="382"/>
      <c r="I116" s="382"/>
      <c r="J116" s="40" t="s">
        <v>9</v>
      </c>
      <c r="K116" s="41"/>
      <c r="L116" s="39"/>
      <c r="Q116" s="42"/>
      <c r="T116" s="43"/>
      <c r="AC116" s="384"/>
      <c r="AD116" s="384"/>
      <c r="AE116" s="40"/>
      <c r="AG116" s="40"/>
      <c r="AL116" s="42"/>
      <c r="AP116" s="44"/>
    </row>
    <row r="117" spans="1:42" s="38" customFormat="1" ht="15.75" x14ac:dyDescent="0.25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75" x14ac:dyDescent="0.25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75" x14ac:dyDescent="0.25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75" x14ac:dyDescent="0.25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75" x14ac:dyDescent="0.25">
      <c r="D121" s="38" t="s">
        <v>63</v>
      </c>
      <c r="H121" s="379" t="str">
        <f>IF(OR((Prijave!$D$3="ČLANI"),(Prijave!$D$3="ČLANICE"),(Prijave!$D$3="ČLANI DO 21 LET"),(Prijave!$D$3="ČLANICE DO 21 LET")),"","X")</f>
        <v>X</v>
      </c>
      <c r="I121" s="379"/>
      <c r="J121" s="40" t="s">
        <v>9</v>
      </c>
      <c r="K121" s="379" t="str">
        <f>IF(OR((Prijave!$D$3="ČLANI"),(Prijave!$D$3="ČLANICE"),(Prijave!$D$3="ČLANI DO 21 LET"),(Prijave!$D$3="ČLANICE DO 21 LET")),"","X")</f>
        <v>X</v>
      </c>
      <c r="L121" s="379"/>
      <c r="Q121" s="42"/>
      <c r="T121" s="43"/>
      <c r="AC121" s="383"/>
      <c r="AD121" s="383"/>
      <c r="AE121" s="40"/>
      <c r="AF121" s="383"/>
      <c r="AG121" s="383"/>
      <c r="AL121" s="42"/>
      <c r="AP121" s="44"/>
    </row>
    <row r="122" spans="1:42" s="38" customFormat="1" ht="15.75" x14ac:dyDescent="0.25">
      <c r="D122" s="38" t="s">
        <v>64</v>
      </c>
      <c r="H122" s="379" t="str">
        <f>IF(OR((Prijave!$D$3="ČLANI"),(Prijave!$D$3="ČLANICE"),(Prijave!$D$3="ČLANI DO 21 LET"),(Prijave!$D$3="ČLANICE DO 21 LET")),"","X")</f>
        <v>X</v>
      </c>
      <c r="I122" s="379"/>
      <c r="J122" s="40" t="s">
        <v>9</v>
      </c>
      <c r="K122" s="379" t="str">
        <f>IF(OR((Prijave!$D$3="ČLANI"),(Prijave!$D$3="ČLANICE"),(Prijave!$D$3="ČLANI DO 21 LET"),(Prijave!$D$3="ČLANICE DO 21 LET")),"","X")</f>
        <v>X</v>
      </c>
      <c r="L122" s="379"/>
      <c r="Q122" s="42"/>
      <c r="T122" s="43"/>
      <c r="AC122" s="383"/>
      <c r="AD122" s="383"/>
      <c r="AE122" s="40"/>
      <c r="AF122" s="383"/>
      <c r="AG122" s="383"/>
      <c r="AL122" s="42"/>
      <c r="AP122" s="44"/>
    </row>
    <row r="123" spans="1:42" s="46" customFormat="1" ht="15.75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H79:I79"/>
    <mergeCell ref="K79:L79"/>
    <mergeCell ref="AC79:AD79"/>
    <mergeCell ref="AF79:AG79"/>
    <mergeCell ref="H80:I80"/>
    <mergeCell ref="K80:L80"/>
    <mergeCell ref="AC80:AD80"/>
    <mergeCell ref="AF80:AG80"/>
    <mergeCell ref="Q87:T87"/>
    <mergeCell ref="AL87:AN87"/>
    <mergeCell ref="Q88:R88"/>
    <mergeCell ref="AL88:AM88"/>
    <mergeCell ref="A89:I89"/>
    <mergeCell ref="K89:S89"/>
    <mergeCell ref="V89:AD89"/>
    <mergeCell ref="AF89:AN89"/>
    <mergeCell ref="A90:I90"/>
    <mergeCell ref="K90:S90"/>
    <mergeCell ref="V90:AD90"/>
    <mergeCell ref="AF90:AN90"/>
    <mergeCell ref="H95:I95"/>
    <mergeCell ref="AC95:AD95"/>
    <mergeCell ref="H100:I100"/>
    <mergeCell ref="K100:L100"/>
    <mergeCell ref="AC100:AD100"/>
    <mergeCell ref="AF100:AG100"/>
    <mergeCell ref="H101:I101"/>
    <mergeCell ref="K101:L101"/>
    <mergeCell ref="AC101:AD101"/>
    <mergeCell ref="AF101:AG101"/>
    <mergeCell ref="Q108:T108"/>
    <mergeCell ref="AL108:AN108"/>
    <mergeCell ref="Q109:R109"/>
    <mergeCell ref="AL109:AM109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116:I116"/>
    <mergeCell ref="AC116:AD116"/>
    <mergeCell ref="H121:I121"/>
    <mergeCell ref="K121:L121"/>
    <mergeCell ref="AC121:AD121"/>
    <mergeCell ref="AF121:AG121"/>
    <mergeCell ref="H122:I122"/>
    <mergeCell ref="K122:L122"/>
    <mergeCell ref="AC122:AD122"/>
    <mergeCell ref="AF122:AG122"/>
  </mergeCells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24</v>
      </c>
      <c r="G3" s="17"/>
      <c r="H3" s="18"/>
      <c r="I3" s="19"/>
      <c r="Q3" s="374"/>
      <c r="R3" s="374"/>
      <c r="S3" s="374"/>
      <c r="T3" s="375"/>
      <c r="V3" s="13" t="s">
        <v>24</v>
      </c>
      <c r="AB3" s="17"/>
      <c r="AC3" s="18"/>
      <c r="AD3" s="19"/>
      <c r="AL3" s="376"/>
      <c r="AM3" s="376"/>
      <c r="AN3" s="376"/>
      <c r="AP3" s="16"/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7"/>
      <c r="B5" s="377"/>
      <c r="C5" s="377"/>
      <c r="D5" s="377"/>
      <c r="E5" s="377"/>
      <c r="F5" s="377"/>
      <c r="G5" s="377"/>
      <c r="H5" s="377"/>
      <c r="I5" s="377"/>
      <c r="J5" s="21" t="s">
        <v>6</v>
      </c>
      <c r="K5" s="377"/>
      <c r="L5" s="377"/>
      <c r="M5" s="377"/>
      <c r="N5" s="377"/>
      <c r="O5" s="377"/>
      <c r="P5" s="377"/>
      <c r="Q5" s="377"/>
      <c r="R5" s="377"/>
      <c r="S5" s="377"/>
      <c r="T5" s="22"/>
      <c r="V5" s="377"/>
      <c r="W5" s="377"/>
      <c r="X5" s="377"/>
      <c r="Y5" s="377"/>
      <c r="Z5" s="377"/>
      <c r="AA5" s="377"/>
      <c r="AB5" s="377"/>
      <c r="AC5" s="377"/>
      <c r="AD5" s="377"/>
      <c r="AE5" s="21" t="s">
        <v>6</v>
      </c>
      <c r="AF5" s="377"/>
      <c r="AG5" s="377"/>
      <c r="AH5" s="377"/>
      <c r="AI5" s="377"/>
      <c r="AJ5" s="377"/>
      <c r="AK5" s="377"/>
      <c r="AL5" s="377"/>
      <c r="AM5" s="377"/>
      <c r="AN5" s="377"/>
      <c r="AP5" s="23"/>
    </row>
    <row r="6" spans="1:42" s="24" customFormat="1" ht="12" x14ac:dyDescent="0.2">
      <c r="A6" s="378"/>
      <c r="B6" s="378"/>
      <c r="C6" s="378"/>
      <c r="D6" s="378"/>
      <c r="E6" s="378"/>
      <c r="F6" s="378"/>
      <c r="G6" s="378"/>
      <c r="H6" s="378"/>
      <c r="I6" s="378"/>
      <c r="K6" s="378"/>
      <c r="L6" s="378"/>
      <c r="M6" s="378"/>
      <c r="N6" s="378"/>
      <c r="O6" s="378"/>
      <c r="P6" s="378"/>
      <c r="Q6" s="378"/>
      <c r="R6" s="378"/>
      <c r="S6" s="378"/>
      <c r="T6" s="25"/>
      <c r="V6" s="378"/>
      <c r="W6" s="378"/>
      <c r="X6" s="378"/>
      <c r="Y6" s="378"/>
      <c r="Z6" s="378"/>
      <c r="AA6" s="378"/>
      <c r="AB6" s="378"/>
      <c r="AC6" s="378"/>
      <c r="AD6" s="378"/>
      <c r="AF6" s="378"/>
      <c r="AG6" s="378"/>
      <c r="AH6" s="378"/>
      <c r="AI6" s="378"/>
      <c r="AJ6" s="378"/>
      <c r="AK6" s="378"/>
      <c r="AL6" s="378"/>
      <c r="AM6" s="378"/>
      <c r="AN6" s="378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82"/>
      <c r="I11" s="382"/>
      <c r="J11" s="40" t="s">
        <v>9</v>
      </c>
      <c r="K11" s="41"/>
      <c r="L11" s="39"/>
      <c r="Q11" s="42"/>
      <c r="T11" s="43"/>
      <c r="Y11" s="38" t="s">
        <v>28</v>
      </c>
      <c r="AC11" s="382"/>
      <c r="AD11" s="382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24</v>
      </c>
      <c r="G24" s="17"/>
      <c r="H24" s="18"/>
      <c r="I24" s="19"/>
      <c r="Q24" s="374"/>
      <c r="R24" s="374"/>
      <c r="S24" s="374"/>
      <c r="T24" s="375"/>
      <c r="V24" s="13" t="s">
        <v>24</v>
      </c>
      <c r="AB24" s="17"/>
      <c r="AC24" s="18"/>
      <c r="AD24" s="19"/>
      <c r="AL24" s="376"/>
      <c r="AM24" s="376"/>
      <c r="AN24" s="376"/>
      <c r="AP24" s="16"/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7"/>
      <c r="B26" s="377"/>
      <c r="C26" s="377"/>
      <c r="D26" s="377"/>
      <c r="E26" s="377"/>
      <c r="F26" s="377"/>
      <c r="G26" s="377"/>
      <c r="H26" s="377"/>
      <c r="I26" s="377"/>
      <c r="J26" s="21" t="s">
        <v>6</v>
      </c>
      <c r="K26" s="377"/>
      <c r="L26" s="377"/>
      <c r="M26" s="377"/>
      <c r="N26" s="377"/>
      <c r="O26" s="377"/>
      <c r="P26" s="377"/>
      <c r="Q26" s="377"/>
      <c r="R26" s="377"/>
      <c r="S26" s="377"/>
      <c r="T26" s="22"/>
      <c r="V26" s="377"/>
      <c r="W26" s="377"/>
      <c r="X26" s="377"/>
      <c r="Y26" s="377"/>
      <c r="Z26" s="377"/>
      <c r="AA26" s="377"/>
      <c r="AB26" s="377"/>
      <c r="AC26" s="377"/>
      <c r="AD26" s="377"/>
      <c r="AE26" s="21" t="s">
        <v>6</v>
      </c>
      <c r="AF26" s="377"/>
      <c r="AG26" s="377"/>
      <c r="AH26" s="377"/>
      <c r="AI26" s="377"/>
      <c r="AJ26" s="377"/>
      <c r="AK26" s="377"/>
      <c r="AL26" s="377"/>
      <c r="AM26" s="377"/>
      <c r="AN26" s="377"/>
      <c r="AP26" s="23"/>
    </row>
    <row r="27" spans="1:42" s="24" customFormat="1" ht="12" x14ac:dyDescent="0.2">
      <c r="A27" s="378"/>
      <c r="B27" s="378"/>
      <c r="C27" s="378"/>
      <c r="D27" s="378"/>
      <c r="E27" s="378"/>
      <c r="F27" s="378"/>
      <c r="G27" s="378"/>
      <c r="H27" s="378"/>
      <c r="I27" s="378"/>
      <c r="K27" s="378"/>
      <c r="L27" s="378"/>
      <c r="M27" s="378"/>
      <c r="N27" s="378"/>
      <c r="O27" s="378"/>
      <c r="P27" s="378"/>
      <c r="Q27" s="378"/>
      <c r="R27" s="378"/>
      <c r="S27" s="378"/>
      <c r="T27" s="25"/>
      <c r="V27" s="378"/>
      <c r="W27" s="378"/>
      <c r="X27" s="378"/>
      <c r="Y27" s="378"/>
      <c r="Z27" s="378"/>
      <c r="AA27" s="378"/>
      <c r="AB27" s="378"/>
      <c r="AC27" s="378"/>
      <c r="AD27" s="378"/>
      <c r="AF27" s="378"/>
      <c r="AG27" s="378"/>
      <c r="AH27" s="378"/>
      <c r="AI27" s="378"/>
      <c r="AJ27" s="378"/>
      <c r="AK27" s="378"/>
      <c r="AL27" s="378"/>
      <c r="AM27" s="378"/>
      <c r="AN27" s="378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82"/>
      <c r="I32" s="382"/>
      <c r="J32" s="40" t="s">
        <v>9</v>
      </c>
      <c r="K32" s="41"/>
      <c r="L32" s="39"/>
      <c r="Q32" s="42"/>
      <c r="T32" s="43"/>
      <c r="Y32" s="38" t="s">
        <v>28</v>
      </c>
      <c r="AC32" s="382"/>
      <c r="AD32" s="382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24</v>
      </c>
      <c r="G45" s="17"/>
      <c r="H45" s="18"/>
      <c r="I45" s="19"/>
      <c r="Q45" s="374"/>
      <c r="R45" s="374"/>
      <c r="S45" s="374"/>
      <c r="T45" s="375"/>
      <c r="V45" s="13" t="s">
        <v>24</v>
      </c>
      <c r="AB45" s="17"/>
      <c r="AC45" s="18"/>
      <c r="AD45" s="19"/>
      <c r="AL45" s="376"/>
      <c r="AM45" s="376"/>
      <c r="AN45" s="376"/>
      <c r="AP45" s="16"/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7"/>
      <c r="B47" s="377"/>
      <c r="C47" s="377"/>
      <c r="D47" s="377"/>
      <c r="E47" s="377"/>
      <c r="F47" s="377"/>
      <c r="G47" s="377"/>
      <c r="H47" s="377"/>
      <c r="I47" s="377"/>
      <c r="J47" s="21" t="s">
        <v>6</v>
      </c>
      <c r="K47" s="377"/>
      <c r="L47" s="377"/>
      <c r="M47" s="377"/>
      <c r="N47" s="377"/>
      <c r="O47" s="377"/>
      <c r="P47" s="377"/>
      <c r="Q47" s="377"/>
      <c r="R47" s="377"/>
      <c r="S47" s="377"/>
      <c r="T47" s="22"/>
      <c r="V47" s="377"/>
      <c r="W47" s="377"/>
      <c r="X47" s="377"/>
      <c r="Y47" s="377"/>
      <c r="Z47" s="377"/>
      <c r="AA47" s="377"/>
      <c r="AB47" s="377"/>
      <c r="AC47" s="377"/>
      <c r="AD47" s="377"/>
      <c r="AE47" s="21" t="s">
        <v>6</v>
      </c>
      <c r="AF47" s="377"/>
      <c r="AG47" s="377"/>
      <c r="AH47" s="377"/>
      <c r="AI47" s="377"/>
      <c r="AJ47" s="377"/>
      <c r="AK47" s="377"/>
      <c r="AL47" s="377"/>
      <c r="AM47" s="377"/>
      <c r="AN47" s="377"/>
      <c r="AP47" s="23"/>
    </row>
    <row r="48" spans="1:42" s="24" customFormat="1" ht="12" x14ac:dyDescent="0.2">
      <c r="A48" s="378"/>
      <c r="B48" s="378"/>
      <c r="C48" s="378"/>
      <c r="D48" s="378"/>
      <c r="E48" s="378"/>
      <c r="F48" s="378"/>
      <c r="G48" s="378"/>
      <c r="H48" s="378"/>
      <c r="I48" s="378"/>
      <c r="K48" s="378"/>
      <c r="L48" s="378"/>
      <c r="M48" s="378"/>
      <c r="N48" s="378"/>
      <c r="O48" s="378"/>
      <c r="P48" s="378"/>
      <c r="Q48" s="378"/>
      <c r="R48" s="378"/>
      <c r="S48" s="378"/>
      <c r="T48" s="25"/>
      <c r="V48" s="378"/>
      <c r="W48" s="378"/>
      <c r="X48" s="378"/>
      <c r="Y48" s="378"/>
      <c r="Z48" s="378"/>
      <c r="AA48" s="378"/>
      <c r="AB48" s="378"/>
      <c r="AC48" s="378"/>
      <c r="AD48" s="378"/>
      <c r="AF48" s="378"/>
      <c r="AG48" s="378"/>
      <c r="AH48" s="378"/>
      <c r="AI48" s="378"/>
      <c r="AJ48" s="378"/>
      <c r="AK48" s="378"/>
      <c r="AL48" s="378"/>
      <c r="AM48" s="378"/>
      <c r="AN48" s="378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82"/>
      <c r="I53" s="382"/>
      <c r="J53" s="40" t="s">
        <v>9</v>
      </c>
      <c r="K53" s="41"/>
      <c r="L53" s="39"/>
      <c r="Q53" s="42"/>
      <c r="T53" s="43"/>
      <c r="Y53" s="38" t="s">
        <v>28</v>
      </c>
      <c r="AC53" s="382"/>
      <c r="AD53" s="382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24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74"/>
      <c r="R66" s="374"/>
      <c r="S66" s="374"/>
      <c r="T66" s="375"/>
      <c r="U66" s="13"/>
      <c r="V66" s="13" t="s">
        <v>24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76"/>
      <c r="AM66" s="376"/>
      <c r="AN66" s="376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80"/>
      <c r="R67" s="381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80"/>
      <c r="AM67" s="381"/>
      <c r="AN67" s="13"/>
    </row>
    <row r="68" spans="1:41" x14ac:dyDescent="0.2">
      <c r="A68" s="377"/>
      <c r="B68" s="377"/>
      <c r="C68" s="377"/>
      <c r="D68" s="377"/>
      <c r="E68" s="377"/>
      <c r="F68" s="377"/>
      <c r="G68" s="377"/>
      <c r="H68" s="377"/>
      <c r="I68" s="377"/>
      <c r="J68" s="21" t="s">
        <v>6</v>
      </c>
      <c r="K68" s="377"/>
      <c r="L68" s="377"/>
      <c r="M68" s="377"/>
      <c r="N68" s="377"/>
      <c r="O68" s="377"/>
      <c r="P68" s="377"/>
      <c r="Q68" s="377"/>
      <c r="R68" s="377"/>
      <c r="S68" s="377"/>
      <c r="T68" s="22"/>
      <c r="U68" s="21"/>
      <c r="V68" s="377"/>
      <c r="W68" s="377"/>
      <c r="X68" s="377"/>
      <c r="Y68" s="377"/>
      <c r="Z68" s="377"/>
      <c r="AA68" s="377"/>
      <c r="AB68" s="377"/>
      <c r="AC68" s="377"/>
      <c r="AD68" s="377"/>
      <c r="AE68" s="21" t="s">
        <v>6</v>
      </c>
      <c r="AF68" s="377"/>
      <c r="AG68" s="377"/>
      <c r="AH68" s="377"/>
      <c r="AI68" s="377"/>
      <c r="AJ68" s="377"/>
      <c r="AK68" s="377"/>
      <c r="AL68" s="377"/>
      <c r="AM68" s="377"/>
      <c r="AN68" s="377"/>
    </row>
    <row r="69" spans="1:41" x14ac:dyDescent="0.2">
      <c r="A69" s="378"/>
      <c r="B69" s="378"/>
      <c r="C69" s="378"/>
      <c r="D69" s="378"/>
      <c r="E69" s="378"/>
      <c r="F69" s="378"/>
      <c r="G69" s="378"/>
      <c r="H69" s="378"/>
      <c r="I69" s="378"/>
      <c r="J69" s="24"/>
      <c r="K69" s="378"/>
      <c r="L69" s="378"/>
      <c r="M69" s="378"/>
      <c r="N69" s="378"/>
      <c r="O69" s="378"/>
      <c r="P69" s="378"/>
      <c r="Q69" s="378"/>
      <c r="R69" s="378"/>
      <c r="S69" s="378"/>
      <c r="T69" s="25"/>
      <c r="U69" s="24"/>
      <c r="V69" s="378"/>
      <c r="W69" s="378"/>
      <c r="X69" s="378"/>
      <c r="Y69" s="378"/>
      <c r="Z69" s="378"/>
      <c r="AA69" s="378"/>
      <c r="AB69" s="378"/>
      <c r="AC69" s="378"/>
      <c r="AD69" s="378"/>
      <c r="AE69" s="24"/>
      <c r="AF69" s="378"/>
      <c r="AG69" s="378"/>
      <c r="AH69" s="378"/>
      <c r="AI69" s="378"/>
      <c r="AJ69" s="378"/>
      <c r="AK69" s="378"/>
      <c r="AL69" s="378"/>
      <c r="AM69" s="378"/>
      <c r="AN69" s="378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28</v>
      </c>
      <c r="E74" s="38"/>
      <c r="F74" s="38"/>
      <c r="G74" s="38"/>
      <c r="H74" s="382"/>
      <c r="I74" s="382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28</v>
      </c>
      <c r="Z74" s="38"/>
      <c r="AA74" s="38"/>
      <c r="AB74" s="38"/>
      <c r="AC74" s="382"/>
      <c r="AD74" s="382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29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29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30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30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31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31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32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32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63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63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64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64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33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33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24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74"/>
      <c r="R86" s="374"/>
      <c r="S86" s="374"/>
      <c r="T86" s="375"/>
      <c r="U86" s="13"/>
      <c r="V86" s="13" t="s">
        <v>24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76"/>
      <c r="AM86" s="376"/>
      <c r="AN86" s="376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80"/>
      <c r="R87" s="381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80"/>
      <c r="AM87" s="381"/>
      <c r="AN87" s="13"/>
    </row>
    <row r="88" spans="1:40" x14ac:dyDescent="0.2">
      <c r="A88" s="377"/>
      <c r="B88" s="377"/>
      <c r="C88" s="377"/>
      <c r="D88" s="377"/>
      <c r="E88" s="377"/>
      <c r="F88" s="377"/>
      <c r="G88" s="377"/>
      <c r="H88" s="377"/>
      <c r="I88" s="377"/>
      <c r="J88" s="21" t="s">
        <v>6</v>
      </c>
      <c r="K88" s="377"/>
      <c r="L88" s="377"/>
      <c r="M88" s="377"/>
      <c r="N88" s="377"/>
      <c r="O88" s="377"/>
      <c r="P88" s="377"/>
      <c r="Q88" s="377"/>
      <c r="R88" s="377"/>
      <c r="S88" s="377"/>
      <c r="T88" s="22"/>
      <c r="U88" s="21"/>
      <c r="V88" s="377"/>
      <c r="W88" s="377"/>
      <c r="X88" s="377"/>
      <c r="Y88" s="377"/>
      <c r="Z88" s="377"/>
      <c r="AA88" s="377"/>
      <c r="AB88" s="377"/>
      <c r="AC88" s="377"/>
      <c r="AD88" s="377"/>
      <c r="AE88" s="21" t="s">
        <v>6</v>
      </c>
      <c r="AF88" s="377"/>
      <c r="AG88" s="377"/>
      <c r="AH88" s="377"/>
      <c r="AI88" s="377"/>
      <c r="AJ88" s="377"/>
      <c r="AK88" s="377"/>
      <c r="AL88" s="377"/>
      <c r="AM88" s="377"/>
      <c r="AN88" s="377"/>
    </row>
    <row r="89" spans="1:40" x14ac:dyDescent="0.2">
      <c r="A89" s="378"/>
      <c r="B89" s="378"/>
      <c r="C89" s="378"/>
      <c r="D89" s="378"/>
      <c r="E89" s="378"/>
      <c r="F89" s="378"/>
      <c r="G89" s="378"/>
      <c r="H89" s="378"/>
      <c r="I89" s="378"/>
      <c r="J89" s="24"/>
      <c r="K89" s="378"/>
      <c r="L89" s="378"/>
      <c r="M89" s="378"/>
      <c r="N89" s="378"/>
      <c r="O89" s="378"/>
      <c r="P89" s="378"/>
      <c r="Q89" s="378"/>
      <c r="R89" s="378"/>
      <c r="S89" s="378"/>
      <c r="T89" s="25"/>
      <c r="U89" s="24"/>
      <c r="V89" s="378"/>
      <c r="W89" s="378"/>
      <c r="X89" s="378"/>
      <c r="Y89" s="378"/>
      <c r="Z89" s="378"/>
      <c r="AA89" s="378"/>
      <c r="AB89" s="378"/>
      <c r="AC89" s="378"/>
      <c r="AD89" s="378"/>
      <c r="AE89" s="24"/>
      <c r="AF89" s="378"/>
      <c r="AG89" s="378"/>
      <c r="AH89" s="378"/>
      <c r="AI89" s="378"/>
      <c r="AJ89" s="378"/>
      <c r="AK89" s="378"/>
      <c r="AL89" s="378"/>
      <c r="AM89" s="378"/>
      <c r="AN89" s="378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7</v>
      </c>
      <c r="C91" s="9"/>
      <c r="D91" s="9" t="s">
        <v>8</v>
      </c>
      <c r="E91" s="9"/>
      <c r="F91" s="9" t="s">
        <v>25</v>
      </c>
      <c r="G91" s="9"/>
      <c r="H91" s="9" t="s">
        <v>26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27</v>
      </c>
      <c r="Q91" s="34"/>
      <c r="R91" s="9" t="s">
        <v>26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27</v>
      </c>
      <c r="AB91" s="9"/>
      <c r="AC91" s="9" t="s">
        <v>26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27</v>
      </c>
      <c r="AL91" s="34"/>
      <c r="AM91" s="9" t="s">
        <v>26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28</v>
      </c>
      <c r="E94" s="38"/>
      <c r="F94" s="38"/>
      <c r="G94" s="38"/>
      <c r="H94" s="382"/>
      <c r="I94" s="382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28</v>
      </c>
      <c r="Z94" s="38"/>
      <c r="AA94" s="38"/>
      <c r="AB94" s="38"/>
      <c r="AC94" s="382"/>
      <c r="AD94" s="382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29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29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30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30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31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31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32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32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63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63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64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64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33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33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34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34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24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74"/>
      <c r="R106" s="374"/>
      <c r="S106" s="374"/>
      <c r="T106" s="375"/>
      <c r="U106" s="13"/>
      <c r="V106" s="13" t="s">
        <v>24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76"/>
      <c r="AM106" s="376"/>
      <c r="AN106" s="376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80"/>
      <c r="R107" s="381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80"/>
      <c r="AM107" s="381"/>
      <c r="AN107" s="13"/>
    </row>
    <row r="108" spans="1:41" x14ac:dyDescent="0.2">
      <c r="A108" s="377"/>
      <c r="B108" s="377"/>
      <c r="C108" s="377"/>
      <c r="D108" s="377"/>
      <c r="E108" s="377"/>
      <c r="F108" s="377"/>
      <c r="G108" s="377"/>
      <c r="H108" s="377"/>
      <c r="I108" s="377"/>
      <c r="J108" s="21" t="s">
        <v>6</v>
      </c>
      <c r="K108" s="377"/>
      <c r="L108" s="377"/>
      <c r="M108" s="377"/>
      <c r="N108" s="377"/>
      <c r="O108" s="377"/>
      <c r="P108" s="377"/>
      <c r="Q108" s="377"/>
      <c r="R108" s="377"/>
      <c r="S108" s="377"/>
      <c r="T108" s="22"/>
      <c r="U108" s="21"/>
      <c r="V108" s="377"/>
      <c r="W108" s="377"/>
      <c r="X108" s="377"/>
      <c r="Y108" s="377"/>
      <c r="Z108" s="377"/>
      <c r="AA108" s="377"/>
      <c r="AB108" s="377"/>
      <c r="AC108" s="377"/>
      <c r="AD108" s="377"/>
      <c r="AE108" s="21" t="s">
        <v>6</v>
      </c>
      <c r="AF108" s="377"/>
      <c r="AG108" s="377"/>
      <c r="AH108" s="377"/>
      <c r="AI108" s="377"/>
      <c r="AJ108" s="377"/>
      <c r="AK108" s="377"/>
      <c r="AL108" s="377"/>
      <c r="AM108" s="377"/>
      <c r="AN108" s="377"/>
    </row>
    <row r="109" spans="1:41" x14ac:dyDescent="0.2">
      <c r="A109" s="378"/>
      <c r="B109" s="378"/>
      <c r="C109" s="378"/>
      <c r="D109" s="378"/>
      <c r="E109" s="378"/>
      <c r="F109" s="378"/>
      <c r="G109" s="378"/>
      <c r="H109" s="378"/>
      <c r="I109" s="378"/>
      <c r="J109" s="24"/>
      <c r="K109" s="378"/>
      <c r="L109" s="378"/>
      <c r="M109" s="378"/>
      <c r="N109" s="378"/>
      <c r="O109" s="378"/>
      <c r="P109" s="378"/>
      <c r="Q109" s="378"/>
      <c r="R109" s="378"/>
      <c r="S109" s="378"/>
      <c r="T109" s="25"/>
      <c r="U109" s="24"/>
      <c r="V109" s="378"/>
      <c r="W109" s="378"/>
      <c r="X109" s="378"/>
      <c r="Y109" s="378"/>
      <c r="Z109" s="378"/>
      <c r="AA109" s="378"/>
      <c r="AB109" s="378"/>
      <c r="AC109" s="378"/>
      <c r="AD109" s="378"/>
      <c r="AE109" s="24"/>
      <c r="AF109" s="378"/>
      <c r="AG109" s="378"/>
      <c r="AH109" s="378"/>
      <c r="AI109" s="378"/>
      <c r="AJ109" s="378"/>
      <c r="AK109" s="378"/>
      <c r="AL109" s="378"/>
      <c r="AM109" s="378"/>
      <c r="AN109" s="378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7</v>
      </c>
      <c r="C111" s="9"/>
      <c r="D111" s="9" t="s">
        <v>8</v>
      </c>
      <c r="E111" s="9"/>
      <c r="F111" s="9" t="s">
        <v>25</v>
      </c>
      <c r="G111" s="9"/>
      <c r="H111" s="9" t="s">
        <v>26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27</v>
      </c>
      <c r="Q111" s="34"/>
      <c r="R111" s="9" t="s">
        <v>26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27</v>
      </c>
      <c r="AB111" s="9"/>
      <c r="AC111" s="9" t="s">
        <v>26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27</v>
      </c>
      <c r="AL111" s="34"/>
      <c r="AM111" s="9" t="s">
        <v>26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28</v>
      </c>
      <c r="E114" s="38"/>
      <c r="F114" s="38"/>
      <c r="G114" s="38"/>
      <c r="H114" s="382"/>
      <c r="I114" s="382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28</v>
      </c>
      <c r="Z114" s="38"/>
      <c r="AA114" s="38"/>
      <c r="AB114" s="38"/>
      <c r="AC114" s="382"/>
      <c r="AD114" s="382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29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29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30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30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31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31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32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32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63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63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64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64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33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33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34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34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A109:I109"/>
    <mergeCell ref="K109:S109"/>
    <mergeCell ref="V109:AD109"/>
    <mergeCell ref="AF109:AN109"/>
    <mergeCell ref="H114:I114"/>
    <mergeCell ref="AC114:AD11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89:I89"/>
    <mergeCell ref="K89:S89"/>
    <mergeCell ref="V89:AD89"/>
    <mergeCell ref="AF89:AN89"/>
    <mergeCell ref="H94:I94"/>
    <mergeCell ref="AC94:AD9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69:I69"/>
    <mergeCell ref="K69:S69"/>
    <mergeCell ref="V69:AD69"/>
    <mergeCell ref="AF69:AN69"/>
    <mergeCell ref="H74:I74"/>
    <mergeCell ref="AC74:AD74"/>
    <mergeCell ref="Q66:T66"/>
    <mergeCell ref="AL66:AN66"/>
    <mergeCell ref="Q67:R67"/>
    <mergeCell ref="AL67:AM67"/>
    <mergeCell ref="A68:I68"/>
    <mergeCell ref="K68:S68"/>
    <mergeCell ref="V68:AD68"/>
    <mergeCell ref="AF68:AN68"/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2025-09-06T17:20:07Z</cp:lastPrinted>
  <dcterms:created xsi:type="dcterms:W3CDTF">2007-11-11T07:40:16Z</dcterms:created>
  <dcterms:modified xsi:type="dcterms:W3CDTF">2025-09-07T13:31:45Z</dcterms:modified>
</cp:coreProperties>
</file>